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1 - Kácení dřevin" sheetId="2" r:id="rId2"/>
    <sheet name="SO 02 - Oprava opevnění, ..." sheetId="3" r:id="rId3"/>
    <sheet name="SO 03 - Oprava opevnění, ..." sheetId="4" r:id="rId4"/>
    <sheet name="VON - Vedlejší a ostatní 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 01 - Kácení dřevin'!$C$81:$K$191</definedName>
    <definedName name="_xlnm.Print_Area" localSheetId="1">'SO 01 - Kácení dřevin'!$C$4:$J$39,'SO 01 - Kácení dřevin'!$C$45:$J$63,'SO 01 - Kácení dřevin'!$C$69:$K$191</definedName>
    <definedName name="_xlnm.Print_Titles" localSheetId="1">'SO 01 - Kácení dřevin'!$81:$81</definedName>
    <definedName name="_xlnm._FilterDatabase" localSheetId="2" hidden="1">'SO 02 - Oprava opevnění, ...'!$C$87:$K$308</definedName>
    <definedName name="_xlnm.Print_Area" localSheetId="2">'SO 02 - Oprava opevnění, ...'!$C$4:$J$39,'SO 02 - Oprava opevnění, ...'!$C$45:$J$69,'SO 02 - Oprava opevnění, ...'!$C$75:$K$308</definedName>
    <definedName name="_xlnm.Print_Titles" localSheetId="2">'SO 02 - Oprava opevnění, ...'!$87:$87</definedName>
    <definedName name="_xlnm._FilterDatabase" localSheetId="3" hidden="1">'SO 03 - Oprava opevnění, ...'!$C$85:$K$264</definedName>
    <definedName name="_xlnm.Print_Area" localSheetId="3">'SO 03 - Oprava opevnění, ...'!$C$4:$J$39,'SO 03 - Oprava opevnění, ...'!$C$45:$J$67,'SO 03 - Oprava opevnění, ...'!$C$73:$K$264</definedName>
    <definedName name="_xlnm.Print_Titles" localSheetId="3">'SO 03 - Oprava opevnění, ...'!$85:$85</definedName>
    <definedName name="_xlnm._FilterDatabase" localSheetId="4" hidden="1">'VON - Vedlejší a ostatní ...'!$C$83:$K$194</definedName>
    <definedName name="_xlnm.Print_Area" localSheetId="4">'VON - Vedlejší a ostatní ...'!$C$4:$J$39,'VON - Vedlejší a ostatní ...'!$C$45:$J$65,'VON - Vedlejší a ostatní ...'!$C$71:$K$194</definedName>
    <definedName name="_xlnm.Print_Titles" localSheetId="4">'VON - Vedlejší a ostatní ...'!$83:$83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191"/>
  <c r="BH191"/>
  <c r="BF191"/>
  <c r="BE191"/>
  <c r="T191"/>
  <c r="R191"/>
  <c r="P191"/>
  <c r="BI186"/>
  <c r="BH186"/>
  <c r="BF186"/>
  <c r="BE186"/>
  <c r="T186"/>
  <c r="R186"/>
  <c r="P186"/>
  <c r="BI177"/>
  <c r="BH177"/>
  <c r="BF177"/>
  <c r="BE177"/>
  <c r="T177"/>
  <c r="R177"/>
  <c r="P177"/>
  <c r="BI173"/>
  <c r="BH173"/>
  <c r="BF173"/>
  <c r="BE173"/>
  <c r="T173"/>
  <c r="R173"/>
  <c r="P173"/>
  <c r="BI168"/>
  <c r="BH168"/>
  <c r="BF168"/>
  <c r="BE168"/>
  <c r="T168"/>
  <c r="R168"/>
  <c r="P168"/>
  <c r="BI163"/>
  <c r="BH163"/>
  <c r="BF163"/>
  <c r="BE163"/>
  <c r="T163"/>
  <c r="R163"/>
  <c r="P163"/>
  <c r="BI158"/>
  <c r="BH158"/>
  <c r="BF158"/>
  <c r="BE158"/>
  <c r="T158"/>
  <c r="R158"/>
  <c r="P158"/>
  <c r="BI153"/>
  <c r="BH153"/>
  <c r="BF153"/>
  <c r="BE153"/>
  <c r="T153"/>
  <c r="R153"/>
  <c r="P153"/>
  <c r="BI148"/>
  <c r="BH148"/>
  <c r="BF148"/>
  <c r="BE148"/>
  <c r="T148"/>
  <c r="R148"/>
  <c r="P148"/>
  <c r="BI142"/>
  <c r="BH142"/>
  <c r="BF142"/>
  <c r="BE142"/>
  <c r="T142"/>
  <c r="R142"/>
  <c r="P142"/>
  <c r="BI137"/>
  <c r="BH137"/>
  <c r="BF137"/>
  <c r="BE137"/>
  <c r="T137"/>
  <c r="R137"/>
  <c r="P137"/>
  <c r="BI131"/>
  <c r="BH131"/>
  <c r="BF131"/>
  <c r="BE131"/>
  <c r="T131"/>
  <c r="R131"/>
  <c r="P131"/>
  <c r="BI127"/>
  <c r="BH127"/>
  <c r="BF127"/>
  <c r="BE127"/>
  <c r="T127"/>
  <c r="R127"/>
  <c r="P127"/>
  <c r="BI123"/>
  <c r="BH123"/>
  <c r="BF123"/>
  <c r="BE123"/>
  <c r="T123"/>
  <c r="R123"/>
  <c r="P123"/>
  <c r="BI114"/>
  <c r="BH114"/>
  <c r="BF114"/>
  <c r="BE114"/>
  <c r="T114"/>
  <c r="R114"/>
  <c r="P114"/>
  <c r="BI109"/>
  <c r="BH109"/>
  <c r="BF109"/>
  <c r="BE109"/>
  <c r="T109"/>
  <c r="R109"/>
  <c r="P109"/>
  <c r="BI104"/>
  <c r="BH104"/>
  <c r="BF104"/>
  <c r="BE104"/>
  <c r="T104"/>
  <c r="R104"/>
  <c r="P104"/>
  <c r="BI87"/>
  <c r="BH87"/>
  <c r="BF87"/>
  <c r="BE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48"/>
  <c i="4" r="J37"/>
  <c r="J36"/>
  <c i="1" r="AY57"/>
  <c i="4" r="J35"/>
  <c i="1" r="AX57"/>
  <c i="4" r="BI262"/>
  <c r="BH262"/>
  <c r="BF262"/>
  <c r="BE262"/>
  <c r="T262"/>
  <c r="T261"/>
  <c r="R262"/>
  <c r="R261"/>
  <c r="P262"/>
  <c r="P261"/>
  <c r="BI256"/>
  <c r="BH256"/>
  <c r="BF256"/>
  <c r="BE256"/>
  <c r="T256"/>
  <c r="R256"/>
  <c r="P256"/>
  <c r="BI251"/>
  <c r="BH251"/>
  <c r="BF251"/>
  <c r="BE251"/>
  <c r="T251"/>
  <c r="R251"/>
  <c r="P251"/>
  <c r="BI245"/>
  <c r="BH245"/>
  <c r="BF245"/>
  <c r="BE245"/>
  <c r="T245"/>
  <c r="T244"/>
  <c r="R245"/>
  <c r="R244"/>
  <c r="P245"/>
  <c r="P244"/>
  <c r="BI233"/>
  <c r="BH233"/>
  <c r="BF233"/>
  <c r="BE233"/>
  <c r="T233"/>
  <c r="T223"/>
  <c r="R233"/>
  <c r="P233"/>
  <c r="P223"/>
  <c r="BI224"/>
  <c r="BH224"/>
  <c r="BF224"/>
  <c r="BE224"/>
  <c r="T224"/>
  <c r="R224"/>
  <c r="P224"/>
  <c r="BI215"/>
  <c r="BH215"/>
  <c r="BF215"/>
  <c r="BE215"/>
  <c r="T215"/>
  <c r="T214"/>
  <c r="R215"/>
  <c r="R214"/>
  <c r="P215"/>
  <c r="P214"/>
  <c r="BI210"/>
  <c r="BH210"/>
  <c r="BF210"/>
  <c r="BE210"/>
  <c r="T210"/>
  <c r="R210"/>
  <c r="P210"/>
  <c r="BI205"/>
  <c r="BH205"/>
  <c r="BF205"/>
  <c r="BE205"/>
  <c r="T205"/>
  <c r="R205"/>
  <c r="P205"/>
  <c r="BI201"/>
  <c r="BH201"/>
  <c r="BF201"/>
  <c r="BE201"/>
  <c r="T201"/>
  <c r="R201"/>
  <c r="P201"/>
  <c r="BI192"/>
  <c r="BH192"/>
  <c r="BF192"/>
  <c r="BE192"/>
  <c r="T192"/>
  <c r="R192"/>
  <c r="P192"/>
  <c r="BI183"/>
  <c r="BH183"/>
  <c r="BF183"/>
  <c r="BE183"/>
  <c r="T183"/>
  <c r="R183"/>
  <c r="P183"/>
  <c r="BI178"/>
  <c r="BH178"/>
  <c r="BF178"/>
  <c r="BE178"/>
  <c r="T178"/>
  <c r="R178"/>
  <c r="P178"/>
  <c r="BI170"/>
  <c r="BH170"/>
  <c r="BF170"/>
  <c r="BE170"/>
  <c r="T170"/>
  <c r="R170"/>
  <c r="P170"/>
  <c r="BI165"/>
  <c r="BH165"/>
  <c r="BF165"/>
  <c r="BE165"/>
  <c r="T165"/>
  <c r="R165"/>
  <c r="P165"/>
  <c r="BI156"/>
  <c r="BH156"/>
  <c r="BF156"/>
  <c r="BE156"/>
  <c r="T156"/>
  <c r="R156"/>
  <c r="P156"/>
  <c r="BI151"/>
  <c r="BH151"/>
  <c r="BF151"/>
  <c r="BE151"/>
  <c r="T151"/>
  <c r="R151"/>
  <c r="P151"/>
  <c r="BI142"/>
  <c r="BH142"/>
  <c r="BF142"/>
  <c r="BE142"/>
  <c r="T142"/>
  <c r="R142"/>
  <c r="P142"/>
  <c r="BI137"/>
  <c r="BH137"/>
  <c r="BF137"/>
  <c r="BE137"/>
  <c r="T137"/>
  <c r="R137"/>
  <c r="P137"/>
  <c r="BI131"/>
  <c r="BH131"/>
  <c r="BF131"/>
  <c r="BE131"/>
  <c r="T131"/>
  <c r="R131"/>
  <c r="P131"/>
  <c r="BI120"/>
  <c r="BH120"/>
  <c r="BF120"/>
  <c r="BE120"/>
  <c r="T120"/>
  <c r="R120"/>
  <c r="P120"/>
  <c r="BI113"/>
  <c r="BH113"/>
  <c r="BF113"/>
  <c r="BE113"/>
  <c r="T113"/>
  <c r="R113"/>
  <c r="P113"/>
  <c r="BI108"/>
  <c r="BH108"/>
  <c r="BF108"/>
  <c r="BE108"/>
  <c r="T108"/>
  <c r="R108"/>
  <c r="P108"/>
  <c r="BI103"/>
  <c r="BH103"/>
  <c r="BF103"/>
  <c r="BE103"/>
  <c r="T103"/>
  <c r="R103"/>
  <c r="P103"/>
  <c r="BI98"/>
  <c r="BH98"/>
  <c r="BF98"/>
  <c r="BE98"/>
  <c r="T98"/>
  <c r="R98"/>
  <c r="P98"/>
  <c r="BI89"/>
  <c r="BH89"/>
  <c r="BF89"/>
  <c r="BE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76"/>
  <c i="3" r="T216"/>
  <c r="R216"/>
  <c r="P216"/>
  <c r="BK216"/>
  <c r="J216"/>
  <c r="J62"/>
  <c r="J37"/>
  <c r="J36"/>
  <c i="1" r="AY56"/>
  <c i="3" r="J35"/>
  <c i="1" r="AX56"/>
  <c i="3" r="BI302"/>
  <c r="BH302"/>
  <c r="BF302"/>
  <c r="BE302"/>
  <c r="T302"/>
  <c r="T301"/>
  <c r="T300"/>
  <c r="R302"/>
  <c r="R301"/>
  <c r="R300"/>
  <c r="P302"/>
  <c r="P301"/>
  <c r="P300"/>
  <c r="BI297"/>
  <c r="BH297"/>
  <c r="BF297"/>
  <c r="BE297"/>
  <c r="T297"/>
  <c r="T296"/>
  <c r="R297"/>
  <c r="R296"/>
  <c r="P297"/>
  <c r="P296"/>
  <c r="BI289"/>
  <c r="BH289"/>
  <c r="BF289"/>
  <c r="BE289"/>
  <c r="T289"/>
  <c r="R289"/>
  <c r="P289"/>
  <c r="BI281"/>
  <c r="BH281"/>
  <c r="BF281"/>
  <c r="BE281"/>
  <c r="T281"/>
  <c r="R281"/>
  <c r="P281"/>
  <c r="BI267"/>
  <c r="BH267"/>
  <c r="BF267"/>
  <c r="BE267"/>
  <c r="T267"/>
  <c r="R267"/>
  <c r="P267"/>
  <c r="BI261"/>
  <c r="BH261"/>
  <c r="BF261"/>
  <c r="BE261"/>
  <c r="T261"/>
  <c r="R261"/>
  <c r="P261"/>
  <c r="BI256"/>
  <c r="BH256"/>
  <c r="BF256"/>
  <c r="BE256"/>
  <c r="T256"/>
  <c r="R256"/>
  <c r="P256"/>
  <c r="BI251"/>
  <c r="BH251"/>
  <c r="BF251"/>
  <c r="BE251"/>
  <c r="T251"/>
  <c r="R251"/>
  <c r="P251"/>
  <c r="BI246"/>
  <c r="BH246"/>
  <c r="BF246"/>
  <c r="BE246"/>
  <c r="T246"/>
  <c r="R246"/>
  <c r="P246"/>
  <c r="BI241"/>
  <c r="BH241"/>
  <c r="BF241"/>
  <c r="BE241"/>
  <c r="T241"/>
  <c r="R241"/>
  <c r="P241"/>
  <c r="BI236"/>
  <c r="BH236"/>
  <c r="BF236"/>
  <c r="BE236"/>
  <c r="T236"/>
  <c r="R236"/>
  <c r="P236"/>
  <c r="BI231"/>
  <c r="BH231"/>
  <c r="BF231"/>
  <c r="BE231"/>
  <c r="T231"/>
  <c r="R231"/>
  <c r="P231"/>
  <c r="BI226"/>
  <c r="BH226"/>
  <c r="BF226"/>
  <c r="BE226"/>
  <c r="T226"/>
  <c r="R226"/>
  <c r="P226"/>
  <c r="BI217"/>
  <c r="BH217"/>
  <c r="BF217"/>
  <c r="BE217"/>
  <c r="T217"/>
  <c r="R217"/>
  <c r="P217"/>
  <c r="BI214"/>
  <c r="BH214"/>
  <c r="BF214"/>
  <c r="BE214"/>
  <c r="T214"/>
  <c r="R214"/>
  <c r="P214"/>
  <c r="BI206"/>
  <c r="BH206"/>
  <c r="BF206"/>
  <c r="BE206"/>
  <c r="T206"/>
  <c r="R206"/>
  <c r="P206"/>
  <c r="BI202"/>
  <c r="BH202"/>
  <c r="BF202"/>
  <c r="BE202"/>
  <c r="T202"/>
  <c r="R202"/>
  <c r="P202"/>
  <c r="BI193"/>
  <c r="BH193"/>
  <c r="BF193"/>
  <c r="BE193"/>
  <c r="T193"/>
  <c r="R193"/>
  <c r="P193"/>
  <c r="BI184"/>
  <c r="BH184"/>
  <c r="BF184"/>
  <c r="BE184"/>
  <c r="T184"/>
  <c r="R184"/>
  <c r="P184"/>
  <c r="BI179"/>
  <c r="BH179"/>
  <c r="BF179"/>
  <c r="BE179"/>
  <c r="T179"/>
  <c r="R179"/>
  <c r="P179"/>
  <c r="BI171"/>
  <c r="BH171"/>
  <c r="BF171"/>
  <c r="BE171"/>
  <c r="T171"/>
  <c r="R171"/>
  <c r="P171"/>
  <c r="BI166"/>
  <c r="BH166"/>
  <c r="BF166"/>
  <c r="BE166"/>
  <c r="T166"/>
  <c r="R166"/>
  <c r="P166"/>
  <c r="BI157"/>
  <c r="BH157"/>
  <c r="BF157"/>
  <c r="BE157"/>
  <c r="T157"/>
  <c r="R157"/>
  <c r="P157"/>
  <c r="BI152"/>
  <c r="BH152"/>
  <c r="BF152"/>
  <c r="BE152"/>
  <c r="T152"/>
  <c r="R152"/>
  <c r="P152"/>
  <c r="BI143"/>
  <c r="BH143"/>
  <c r="BF143"/>
  <c r="BE143"/>
  <c r="T143"/>
  <c r="R143"/>
  <c r="P143"/>
  <c r="BI138"/>
  <c r="BH138"/>
  <c r="BF138"/>
  <c r="BE138"/>
  <c r="T138"/>
  <c r="R138"/>
  <c r="P138"/>
  <c r="BI127"/>
  <c r="BH127"/>
  <c r="BF127"/>
  <c r="BE127"/>
  <c r="T127"/>
  <c r="R127"/>
  <c r="P127"/>
  <c r="BI120"/>
  <c r="BH120"/>
  <c r="BF120"/>
  <c r="BE120"/>
  <c r="T120"/>
  <c r="R120"/>
  <c r="P120"/>
  <c r="BI111"/>
  <c r="BH111"/>
  <c r="BF111"/>
  <c r="BE111"/>
  <c r="T111"/>
  <c r="R111"/>
  <c r="P111"/>
  <c r="BI106"/>
  <c r="BH106"/>
  <c r="BF106"/>
  <c r="BE106"/>
  <c r="T106"/>
  <c r="R106"/>
  <c r="P106"/>
  <c r="BI101"/>
  <c r="BH101"/>
  <c r="BF101"/>
  <c r="BE101"/>
  <c r="T101"/>
  <c r="R101"/>
  <c r="P101"/>
  <c r="BI96"/>
  <c r="BH96"/>
  <c r="BF96"/>
  <c r="BE96"/>
  <c r="T96"/>
  <c r="R96"/>
  <c r="P96"/>
  <c r="BI91"/>
  <c r="BH91"/>
  <c r="BF91"/>
  <c r="BE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2" r="J37"/>
  <c r="J36"/>
  <c i="1" r="AY55"/>
  <c i="2" r="J35"/>
  <c i="1" r="AX55"/>
  <c i="2" r="BI187"/>
  <c r="BH187"/>
  <c r="BF187"/>
  <c r="BE187"/>
  <c r="T187"/>
  <c r="T186"/>
  <c r="R187"/>
  <c r="R186"/>
  <c r="P187"/>
  <c r="P186"/>
  <c r="BI181"/>
  <c r="BH181"/>
  <c r="BF181"/>
  <c r="BE181"/>
  <c r="T181"/>
  <c r="R181"/>
  <c r="P181"/>
  <c r="BI176"/>
  <c r="BH176"/>
  <c r="BF176"/>
  <c r="BE176"/>
  <c r="T176"/>
  <c r="R176"/>
  <c r="P176"/>
  <c r="BI171"/>
  <c r="BH171"/>
  <c r="BF171"/>
  <c r="BE171"/>
  <c r="T171"/>
  <c r="R171"/>
  <c r="P171"/>
  <c r="BI166"/>
  <c r="BH166"/>
  <c r="BF166"/>
  <c r="BE166"/>
  <c r="T166"/>
  <c r="R166"/>
  <c r="P166"/>
  <c r="BI161"/>
  <c r="BH161"/>
  <c r="BF161"/>
  <c r="BE161"/>
  <c r="T161"/>
  <c r="R161"/>
  <c r="P161"/>
  <c r="BI156"/>
  <c r="BH156"/>
  <c r="BF156"/>
  <c r="BE156"/>
  <c r="T156"/>
  <c r="R156"/>
  <c r="P156"/>
  <c r="BI151"/>
  <c r="BH151"/>
  <c r="BF151"/>
  <c r="BE151"/>
  <c r="T151"/>
  <c r="R151"/>
  <c r="P151"/>
  <c r="BI146"/>
  <c r="BH146"/>
  <c r="BF146"/>
  <c r="BE146"/>
  <c r="T146"/>
  <c r="R146"/>
  <c r="P146"/>
  <c r="BI141"/>
  <c r="BH141"/>
  <c r="BF141"/>
  <c r="BE141"/>
  <c r="T141"/>
  <c r="R141"/>
  <c r="P141"/>
  <c r="BI131"/>
  <c r="BH131"/>
  <c r="BF131"/>
  <c r="BE131"/>
  <c r="T131"/>
  <c r="R131"/>
  <c r="P131"/>
  <c r="BI121"/>
  <c r="BH121"/>
  <c r="BF121"/>
  <c r="BE121"/>
  <c r="T121"/>
  <c r="R121"/>
  <c r="P121"/>
  <c r="BI117"/>
  <c r="BH117"/>
  <c r="BF117"/>
  <c r="BE117"/>
  <c r="T117"/>
  <c r="R117"/>
  <c r="P117"/>
  <c r="BI112"/>
  <c r="BH112"/>
  <c r="BF112"/>
  <c r="BE112"/>
  <c r="T112"/>
  <c r="R112"/>
  <c r="P112"/>
  <c r="BI107"/>
  <c r="BH107"/>
  <c r="BF107"/>
  <c r="BE107"/>
  <c r="T107"/>
  <c r="R107"/>
  <c r="P107"/>
  <c r="BI102"/>
  <c r="BH102"/>
  <c r="BF102"/>
  <c r="BE102"/>
  <c r="T102"/>
  <c r="R102"/>
  <c r="P102"/>
  <c r="BI95"/>
  <c r="BH95"/>
  <c r="BF95"/>
  <c r="BE95"/>
  <c r="T95"/>
  <c r="R95"/>
  <c r="P95"/>
  <c r="BI90"/>
  <c r="BH90"/>
  <c r="BF90"/>
  <c r="BE90"/>
  <c r="T90"/>
  <c r="R90"/>
  <c r="P90"/>
  <c r="BI85"/>
  <c r="BH85"/>
  <c r="BF85"/>
  <c r="BE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76"/>
  <c r="E7"/>
  <c r="E72"/>
  <c i="1" r="L50"/>
  <c r="AM50"/>
  <c r="AM49"/>
  <c r="L49"/>
  <c r="AM47"/>
  <c r="L47"/>
  <c r="L45"/>
  <c r="L44"/>
  <c i="5" r="BK127"/>
  <c i="4" r="J137"/>
  <c i="3" r="J152"/>
  <c i="2" r="BK102"/>
  <c i="5" r="J137"/>
  <c i="2" r="J171"/>
  <c i="4" r="BK89"/>
  <c i="1" r="AS54"/>
  <c i="4" r="J256"/>
  <c i="2" r="BK107"/>
  <c i="4" r="BK137"/>
  <c i="3" r="J193"/>
  <c r="J120"/>
  <c r="BK217"/>
  <c r="BK171"/>
  <c i="2" r="BK141"/>
  <c i="3" r="BK246"/>
  <c i="2" r="J85"/>
  <c i="3" r="J302"/>
  <c i="4" r="J215"/>
  <c r="BK170"/>
  <c r="J142"/>
  <c i="2" r="J117"/>
  <c r="J90"/>
  <c i="3" r="BK281"/>
  <c i="2" r="BK181"/>
  <c i="3" r="BK91"/>
  <c r="BK138"/>
  <c i="5" r="J148"/>
  <c i="3" r="J251"/>
  <c r="J179"/>
  <c i="4" r="J245"/>
  <c i="2" r="J187"/>
  <c i="3" r="J143"/>
  <c i="5" r="BK131"/>
  <c i="3" r="J256"/>
  <c i="4" r="BK156"/>
  <c i="2" r="BK176"/>
  <c r="J181"/>
  <c i="4" r="BK120"/>
  <c i="2" r="BK121"/>
  <c i="3" r="BK226"/>
  <c i="4" r="BK113"/>
  <c i="5" r="BK191"/>
  <c r="J191"/>
  <c i="2" r="J146"/>
  <c r="J176"/>
  <c i="3" r="BK256"/>
  <c i="5" r="BK87"/>
  <c i="3" r="J241"/>
  <c i="4" r="J120"/>
  <c i="3" r="J101"/>
  <c r="J171"/>
  <c i="4" r="J251"/>
  <c i="2" r="BK117"/>
  <c i="3" r="BK241"/>
  <c r="BK267"/>
  <c i="5" r="BK114"/>
  <c i="3" r="J261"/>
  <c r="J166"/>
  <c i="2" r="BK85"/>
  <c i="3" r="J246"/>
  <c i="5" r="J177"/>
  <c i="2" r="J151"/>
  <c i="5" r="BK109"/>
  <c i="4" r="J210"/>
  <c i="3" r="BK206"/>
  <c r="BK214"/>
  <c r="BK96"/>
  <c r="BK152"/>
  <c i="5" r="F34"/>
  <c i="1" r="BA58"/>
  <c i="5" r="BK186"/>
  <c i="3" r="BK143"/>
  <c i="4" r="J201"/>
  <c i="5" r="BK153"/>
  <c i="4" r="BK192"/>
  <c r="BK98"/>
  <c r="J192"/>
  <c i="3" r="J214"/>
  <c i="4" r="BK201"/>
  <c r="BK183"/>
  <c r="BK256"/>
  <c i="5" r="BK137"/>
  <c i="3" r="BK106"/>
  <c i="5" r="BK123"/>
  <c i="3" r="BK184"/>
  <c r="BK202"/>
  <c i="4" r="J131"/>
  <c i="5" r="J186"/>
  <c i="3" r="J297"/>
  <c i="2" r="BK131"/>
  <c i="5" r="BK148"/>
  <c i="2" r="BK146"/>
  <c i="4" r="J224"/>
  <c i="5" r="J104"/>
  <c i="3" r="J231"/>
  <c i="5" r="BK158"/>
  <c i="3" r="BK157"/>
  <c r="J111"/>
  <c i="4" r="BK210"/>
  <c i="2" r="J161"/>
  <c i="5" r="J168"/>
  <c i="4" r="BK103"/>
  <c i="3" r="J202"/>
  <c i="5" r="BK168"/>
  <c i="2" r="J156"/>
  <c i="3" r="J96"/>
  <c i="4" r="BK131"/>
  <c r="J178"/>
  <c i="3" r="J184"/>
  <c i="2" r="BK95"/>
  <c i="5" r="J109"/>
  <c i="2" r="J112"/>
  <c i="3" r="J91"/>
  <c i="4" r="BK215"/>
  <c r="J262"/>
  <c i="2" r="J102"/>
  <c i="4" r="J165"/>
  <c i="2" r="BK112"/>
  <c i="3" r="BK111"/>
  <c i="4" r="BK233"/>
  <c r="BK262"/>
  <c i="5" r="BK142"/>
  <c r="J87"/>
  <c i="2" r="J141"/>
  <c r="BK161"/>
  <c i="5" r="J163"/>
  <c i="3" r="BK120"/>
  <c i="4" r="J233"/>
  <c i="3" r="BK101"/>
  <c i="5" r="J173"/>
  <c r="J127"/>
  <c i="4" r="J98"/>
  <c i="5" r="BK177"/>
  <c r="J123"/>
  <c i="3" r="J217"/>
  <c i="5" r="J158"/>
  <c i="4" r="BK142"/>
  <c r="J103"/>
  <c i="3" r="J226"/>
  <c i="4" r="J170"/>
  <c i="5" r="J153"/>
  <c i="3" r="J281"/>
  <c i="4" r="J183"/>
  <c i="3" r="J267"/>
  <c i="2" r="BK187"/>
  <c r="BK166"/>
  <c i="3" r="BK297"/>
  <c i="2" r="BK151"/>
  <c i="4" r="BK178"/>
  <c i="3" r="BK127"/>
  <c i="5" r="BK163"/>
  <c i="3" r="J106"/>
  <c r="BK166"/>
  <c i="5" r="BK104"/>
  <c r="J114"/>
  <c i="2" r="BK156"/>
  <c i="4" r="BK108"/>
  <c r="BK205"/>
  <c i="2" r="J95"/>
  <c i="4" r="J156"/>
  <c i="3" r="J289"/>
  <c i="4" r="BK251"/>
  <c i="3" r="BK251"/>
  <c i="4" r="J151"/>
  <c i="5" r="BK173"/>
  <c i="2" r="J166"/>
  <c i="3" r="BK179"/>
  <c r="BK236"/>
  <c i="4" r="BK224"/>
  <c r="J108"/>
  <c i="3" r="J206"/>
  <c r="J138"/>
  <c i="2" r="BK171"/>
  <c r="J107"/>
  <c i="4" r="BK165"/>
  <c i="5" r="J142"/>
  <c i="2" r="BK90"/>
  <c i="3" r="BK193"/>
  <c i="4" r="BK151"/>
  <c i="2" r="J33"/>
  <c i="3" r="BK302"/>
  <c r="J127"/>
  <c i="4" r="J89"/>
  <c i="2" r="J121"/>
  <c i="5" r="J131"/>
  <c i="3" r="BK261"/>
  <c i="4" r="J205"/>
  <c i="3" r="BK231"/>
  <c r="J157"/>
  <c i="4" r="J113"/>
  <c i="3" r="J236"/>
  <c r="BK289"/>
  <c i="4" r="BK245"/>
  <c i="2" r="J131"/>
  <c i="4" l="1" r="R223"/>
  <c i="2" r="R84"/>
  <c r="R83"/>
  <c r="R82"/>
  <c i="3" r="R225"/>
  <c i="4" r="P88"/>
  <c i="3" r="BK240"/>
  <c r="J240"/>
  <c r="J64"/>
  <c i="4" r="R88"/>
  <c i="3" r="P240"/>
  <c i="4" r="T88"/>
  <c i="3" r="T225"/>
  <c r="BK90"/>
  <c r="J90"/>
  <c r="J61"/>
  <c r="R266"/>
  <c i="4" r="BK88"/>
  <c r="J88"/>
  <c r="J61"/>
  <c r="BK250"/>
  <c r="J250"/>
  <c r="J65"/>
  <c i="3" r="P90"/>
  <c r="BK225"/>
  <c r="J225"/>
  <c r="J63"/>
  <c r="BK266"/>
  <c r="J266"/>
  <c r="J65"/>
  <c r="T266"/>
  <c i="4" r="R250"/>
  <c i="2" r="T84"/>
  <c r="T83"/>
  <c r="T82"/>
  <c i="3" r="R90"/>
  <c r="R89"/>
  <c r="R88"/>
  <c i="5" r="P122"/>
  <c r="BK86"/>
  <c r="J86"/>
  <c r="J61"/>
  <c r="BK136"/>
  <c r="J136"/>
  <c r="J63"/>
  <c i="2" r="BK84"/>
  <c r="P84"/>
  <c r="P83"/>
  <c r="P82"/>
  <c i="1" r="AU55"/>
  <c i="3" r="P266"/>
  <c i="5" r="P86"/>
  <c i="3" r="P225"/>
  <c i="5" r="R86"/>
  <c r="T136"/>
  <c i="3" r="T90"/>
  <c r="T89"/>
  <c r="T88"/>
  <c r="T240"/>
  <c i="5" r="BK147"/>
  <c r="J147"/>
  <c r="J64"/>
  <c i="3" r="R240"/>
  <c i="4" r="P250"/>
  <c i="5" r="BK122"/>
  <c r="J122"/>
  <c r="J62"/>
  <c r="R122"/>
  <c r="P136"/>
  <c r="R136"/>
  <c r="R147"/>
  <c i="4" r="T250"/>
  <c i="5" r="T86"/>
  <c r="T122"/>
  <c r="P147"/>
  <c r="T147"/>
  <c i="4" r="BK261"/>
  <c r="J261"/>
  <c r="J66"/>
  <c i="3" r="BK301"/>
  <c r="J301"/>
  <c r="J68"/>
  <c i="4" r="BK223"/>
  <c r="J223"/>
  <c r="J63"/>
  <c i="2" r="BK186"/>
  <c r="J186"/>
  <c r="J62"/>
  <c i="3" r="BK296"/>
  <c r="J296"/>
  <c r="J66"/>
  <c i="4" r="BK214"/>
  <c r="J214"/>
  <c r="J62"/>
  <c r="BK244"/>
  <c r="J244"/>
  <c r="J64"/>
  <c i="5" r="J52"/>
  <c r="F55"/>
  <c r="E74"/>
  <c r="BG87"/>
  <c r="BG104"/>
  <c r="BG148"/>
  <c r="BG153"/>
  <c r="BG158"/>
  <c r="BG173"/>
  <c r="BG177"/>
  <c r="BG191"/>
  <c r="BG137"/>
  <c r="BG168"/>
  <c r="BG114"/>
  <c r="BG186"/>
  <c r="BG109"/>
  <c r="BG123"/>
  <c r="BG127"/>
  <c r="BG142"/>
  <c r="BG131"/>
  <c r="BG163"/>
  <c i="4" r="F55"/>
  <c r="BG178"/>
  <c r="BG205"/>
  <c r="BG113"/>
  <c r="BG192"/>
  <c r="BG98"/>
  <c r="BG233"/>
  <c r="BG251"/>
  <c r="J52"/>
  <c r="BG256"/>
  <c r="BG210"/>
  <c r="BG245"/>
  <c r="BG262"/>
  <c r="BG201"/>
  <c r="BG215"/>
  <c r="BG156"/>
  <c r="BG224"/>
  <c r="BG89"/>
  <c r="BG170"/>
  <c i="3" r="BK300"/>
  <c r="J300"/>
  <c r="J67"/>
  <c i="4" r="E48"/>
  <c r="BG103"/>
  <c r="BG165"/>
  <c r="BG131"/>
  <c r="BG137"/>
  <c r="BG142"/>
  <c r="BG151"/>
  <c r="BG120"/>
  <c r="BG183"/>
  <c r="BG108"/>
  <c i="3" r="BG111"/>
  <c r="BG120"/>
  <c r="BG138"/>
  <c r="BG152"/>
  <c i="2" r="J84"/>
  <c r="J61"/>
  <c i="3" r="J52"/>
  <c r="BG179"/>
  <c r="BG106"/>
  <c r="BG267"/>
  <c r="BG127"/>
  <c r="BG251"/>
  <c r="BG96"/>
  <c r="BG143"/>
  <c r="BG281"/>
  <c r="BG241"/>
  <c r="BG256"/>
  <c r="BG289"/>
  <c r="BG236"/>
  <c r="BG261"/>
  <c r="BG302"/>
  <c r="F55"/>
  <c r="BG91"/>
  <c r="BG193"/>
  <c r="BG297"/>
  <c r="BG157"/>
  <c r="BG166"/>
  <c r="BG171"/>
  <c r="BG206"/>
  <c r="BG231"/>
  <c r="E78"/>
  <c r="BG217"/>
  <c r="BG101"/>
  <c r="BG184"/>
  <c r="BG202"/>
  <c r="BG226"/>
  <c r="BG246"/>
  <c r="BG214"/>
  <c i="2" r="BG181"/>
  <c r="BG187"/>
  <c r="BG85"/>
  <c r="BG112"/>
  <c r="BG117"/>
  <c r="F55"/>
  <c r="BG102"/>
  <c r="E48"/>
  <c r="BG90"/>
  <c r="J52"/>
  <c r="BG121"/>
  <c r="BG95"/>
  <c r="BG107"/>
  <c r="BG141"/>
  <c r="BG156"/>
  <c r="BG166"/>
  <c r="BG131"/>
  <c r="BG146"/>
  <c r="BG151"/>
  <c r="BG161"/>
  <c r="BG171"/>
  <c r="BG176"/>
  <c i="1" r="AV55"/>
  <c i="5" r="F36"/>
  <c i="1" r="BC58"/>
  <c i="4" r="F37"/>
  <c i="1" r="BD57"/>
  <c i="4" r="F34"/>
  <c i="1" r="BA57"/>
  <c i="3" r="F33"/>
  <c i="1" r="AZ56"/>
  <c i="5" r="F37"/>
  <c i="1" r="BD58"/>
  <c i="4" r="J33"/>
  <c i="1" r="AV57"/>
  <c i="3" r="F34"/>
  <c i="1" r="BA56"/>
  <c i="4" r="F33"/>
  <c i="1" r="AZ57"/>
  <c i="2" r="F36"/>
  <c i="1" r="BC55"/>
  <c i="4" r="F36"/>
  <c i="1" r="BC57"/>
  <c i="2" r="F34"/>
  <c i="1" r="BA55"/>
  <c i="2" r="J34"/>
  <c i="1" r="AW55"/>
  <c i="4" r="J34"/>
  <c i="1" r="AW57"/>
  <c i="5" r="J34"/>
  <c i="1" r="AW58"/>
  <c i="2" r="F37"/>
  <c i="1" r="BD55"/>
  <c i="3" r="F36"/>
  <c i="1" r="BC56"/>
  <c i="3" r="J33"/>
  <c i="1" r="AV56"/>
  <c i="3" r="J34"/>
  <c i="1" r="AW56"/>
  <c i="5" r="J33"/>
  <c i="1" r="AV58"/>
  <c i="3" r="F37"/>
  <c i="1" r="BD56"/>
  <c i="2" r="F33"/>
  <c i="1" r="AZ55"/>
  <c i="5" r="F33"/>
  <c i="1" r="AZ58"/>
  <c i="3" l="1" r="P89"/>
  <c r="P88"/>
  <c i="1" r="AU56"/>
  <c i="5" r="T85"/>
  <c r="T84"/>
  <c i="3" r="BK89"/>
  <c r="J89"/>
  <c r="J60"/>
  <c i="5" r="R85"/>
  <c r="R84"/>
  <c r="P85"/>
  <c r="P84"/>
  <c i="1" r="AU58"/>
  <c i="2" r="BK83"/>
  <c r="J83"/>
  <c r="J60"/>
  <c i="4" r="R87"/>
  <c r="R86"/>
  <c r="T87"/>
  <c r="T86"/>
  <c r="P87"/>
  <c r="P86"/>
  <c i="1" r="AU57"/>
  <c i="4" r="BK87"/>
  <c r="J87"/>
  <c r="J60"/>
  <c i="5" r="BK85"/>
  <c r="J85"/>
  <c r="J60"/>
  <c i="4" r="BK86"/>
  <c r="J86"/>
  <c r="J59"/>
  <c i="3" r="BK88"/>
  <c r="J88"/>
  <c r="J59"/>
  <c i="4" r="F35"/>
  <c i="1" r="BB57"/>
  <c r="BC54"/>
  <c r="AY54"/>
  <c r="BA54"/>
  <c r="W30"/>
  <c r="AT55"/>
  <c r="BD54"/>
  <c r="W33"/>
  <c i="2" r="F35"/>
  <c i="1" r="BB55"/>
  <c r="AT56"/>
  <c r="AT57"/>
  <c r="AT58"/>
  <c i="5" r="F35"/>
  <c i="1" r="BB58"/>
  <c i="3" r="F35"/>
  <c i="1" r="BB56"/>
  <c r="AZ54"/>
  <c r="W29"/>
  <c i="2" l="1" r="BK82"/>
  <c r="J82"/>
  <c i="5" r="BK84"/>
  <c r="J84"/>
  <c r="J59"/>
  <c i="1" r="AU54"/>
  <c i="3" r="J30"/>
  <c i="1" r="AG56"/>
  <c i="4" r="J30"/>
  <c i="1" r="AG57"/>
  <c r="AN57"/>
  <c r="AW54"/>
  <c r="AK30"/>
  <c i="2" r="J30"/>
  <c i="1" r="AG55"/>
  <c r="AN55"/>
  <c r="AV54"/>
  <c r="AK29"/>
  <c r="W32"/>
  <c r="BB54"/>
  <c r="AX54"/>
  <c i="2" l="1" r="J39"/>
  <c r="J59"/>
  <c i="4" r="J39"/>
  <c i="3" r="J39"/>
  <c i="1" r="AN56"/>
  <c r="AT54"/>
  <c r="W31"/>
  <c i="5" r="J30"/>
  <c i="1" r="AG58"/>
  <c r="AG54"/>
  <c r="AK26"/>
  <c r="AK35"/>
  <c i="5" l="1" r="J39"/>
  <c i="1" r="AN54"/>
  <c r="AN58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<sst xmlns="http://schemas.openxmlformats.org/spreadsheetml/2006/main">
  <si>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</si>
  <si>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</si>
  <si>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</si>
  <si>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</si>
  <si>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</si>
  <si>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{9dd69735-b116-4572-ad98-e50c68c73d0b}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</si>
  <si>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</si>
  <si>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</si>
  <si>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</si>
  <si>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</si>
  <si>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</si>
  <si>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</si>
  <si>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</si>
  <si>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</si>
  <si>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3687CU2025-I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</si>
  <si>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</si>
  <si>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</si>
  <si>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Výravský potok, Výrava, oprava opevnění, ř. km 4,728 - 4,900</t>
  </si>
  <si>
    <t>KSO:</t>
  </si>
  <si>
    <t>833 2</t>
  </si>
  <si>
    <t>CC-CZ:</t>
  </si>
  <si>
    <t>215</t>
  </si>
  <si>
    <t>Místo:</t>
  </si>
  <si>
    <t>Výrava</t>
  </si>
  <si>
    <t>Datum:</t>
  </si>
  <si>
    <t>5. 2. 2025</t>
  </si>
  <si>
    <t>Zadavatel:</t>
  </si>
  <si>
    <t>IČ:</t>
  </si>
  <si>
    <t>70890005</t>
  </si>
  <si>
    <t>Povodí Labe, státní podnik</t>
  </si>
  <si>
    <t>DIČ:</t>
  </si>
  <si>
    <t>CZ70890005</t>
  </si>
  <si>
    <t>Účastník:</t>
  </si>
  <si>
    <t>Vyplň údaj</t>
  </si>
  <si>
    <t>Projektant:</t>
  </si>
  <si>
    <t>Povodí Labe, státní podnik, OIČ</t>
  </si>
  <si>
    <t>True</t>
  </si>
  <si>
    <t>Zpracovatel:</t>
  </si>
  <si>
    <t/>
  </si>
  <si>
    <t>Ing. Eva Morkesová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</si>
  <si>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</si>
  <si>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</si>
  <si>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</si>
  <si>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</si>
  <si>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</si>
  <si>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</si>
  <si>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</si>
  <si>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</si>
  <si>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</si>
  <si>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</si>
  <si>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</si>
  <si>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</si>
  <si>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</si>
  <si>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</si>
  <si>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</si>
  <si>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</si>
  <si>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</si>
  <si>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</si>
  <si>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</si>
  <si>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</si>
  <si>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</si>
  <si>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</si>
  <si>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</si>
  <si>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</si>
  <si>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</si>
  <si>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</si>
  <si>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</si>
  <si>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</si>
  <si>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</si>
  <si>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</si>
  <si>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</si>
  <si>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</si>
  <si>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</si>
  <si>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</si>
  <si>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</si>
  <si>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</si>
  <si>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</si>
  <si>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</si>
  <si>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</si>
  <si>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</si>
  <si>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</si>
  <si>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</si>
  <si>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Kácení dřevin</t>
  </si>
  <si>
    <t>STA</t>
  </si>
  <si>
    <t>1</t>
  </si>
  <si>
    <t>{5b809be1-d95b-44c1-9447-b51b7bd4a2a2}</t>
  </si>
  <si>
    <t>2</t>
  </si>
  <si>
    <t>SO 02</t>
  </si>
  <si>
    <t>Oprava opevnění, ř. km 4,728 - 4,900 (dolní úseku)</t>
  </si>
  <si>
    <t>{1d70af9a-6755-414b-b570-8376aaf7cb7c}</t>
  </si>
  <si>
    <t>SO 03</t>
  </si>
  <si>
    <t>Oprava opevnění, ř. km 4,728 - 4,900 (horní úseku)</t>
  </si>
  <si>
    <t>{4d6a75e0-996f-4545-98de-f1166ec23a8d}</t>
  </si>
  <si>
    <t>VON</t>
  </si>
  <si>
    <t>Vedlejší a ostatní náklady</t>
  </si>
  <si>
    <t>{b93e380c-d597-4596-adb9-6b6b6923742d}</t>
  </si>
  <si>
    <t>KRYCÍ LIST SOUPISU PRACÍ</t>
  </si>
  <si>
    <t>Objekt:</t>
  </si>
  <si>
    <t>SO 01 - Kácení dřevin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</si>
  <si>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</si>
  <si>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</si>
  <si>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</si>
  <si>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</si>
  <si>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</si>
  <si>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</si>
  <si>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</si>
  <si>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</si>
  <si>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</si>
  <si>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</si>
  <si>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</si>
  <si>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</si>
  <si>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</si>
  <si>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</si>
  <si>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</si>
  <si>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</si>
  <si>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</si>
  <si>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</si>
  <si>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</si>
  <si>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</si>
  <si>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</si>
  <si>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</si>
  <si>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</si>
  <si>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</si>
  <si>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</si>
  <si>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</si>
  <si>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listnatých průměru kmene přes 100 do 300 mm</t>
  </si>
  <si>
    <t>kus</t>
  </si>
  <si>
    <t>CS ÚRS 2025 01</t>
  </si>
  <si>
    <t>4</t>
  </si>
  <si>
    <t>-1233336502</t>
  </si>
  <si>
    <t>PP</t>
  </si>
  <si>
    <t>Odstranění stromů s odřezáním kmene a s odvětvením listnatých, průměru kmene přes 100 do 300 mm</t>
  </si>
  <si>
    <t>Online PSC</t>
  </si>
  <si>
    <t>https://podminky.urs.cz/item/CS_URS_2025_01/112101101</t>
  </si>
  <si>
    <t>VV</t>
  </si>
  <si>
    <t>stávající stromy, viz příloha B., D.1, D.2</t>
  </si>
  <si>
    <t>3+4+1+3</t>
  </si>
  <si>
    <t>112101102</t>
  </si>
  <si>
    <t>Odstranění stromů listnatých průměru kmene přes 300 do 500 mm</t>
  </si>
  <si>
    <t>994513907</t>
  </si>
  <si>
    <t>Odstranění stromů s odřezáním kmene a s odvětvením listnatých, průměru kmene přes 300 do 500 mm</t>
  </si>
  <si>
    <t>https://podminky.urs.cz/item/CS_URS_2025_01/112101102</t>
  </si>
  <si>
    <t>stávající stromy, (1+2) ks, viz příloha B., D.1, D.2</t>
  </si>
  <si>
    <t>1+2</t>
  </si>
  <si>
    <t>3</t>
  </si>
  <si>
    <t>112101121</t>
  </si>
  <si>
    <t>Odstranění stromů jehličnatých průměru kmene přes 100 do 300 mm</t>
  </si>
  <si>
    <t>-2039786191</t>
  </si>
  <si>
    <t>Odstranění stromů s odřezáním kmene a s odvětvením jehličnatých bez odkornění, průměru kmene přes 100 do 300 mm</t>
  </si>
  <si>
    <t>https://podminky.urs.cz/item/CS_URS_2025_01/112101121</t>
  </si>
  <si>
    <t>stávající thuje , viz příloha B., D.1, D.2</t>
  </si>
  <si>
    <t>7+10+3</t>
  </si>
  <si>
    <t>11+1</t>
  </si>
  <si>
    <t>Součet</t>
  </si>
  <si>
    <t>112155115</t>
  </si>
  <si>
    <t>Štěpkování stromků a větví v zapojeném porostu průměru kmene do 300 mm s naložením</t>
  </si>
  <si>
    <t>1792579973</t>
  </si>
  <si>
    <t>Štěpkování s naložením na dopravní prostředek a odvozem do 20 km stromků a větví v zapojeném porostu, průměru kmene do 300 mm</t>
  </si>
  <si>
    <t>https://podminky.urs.cz/item/CS_URS_2025_01/112155115</t>
  </si>
  <si>
    <t xml:space="preserve">stávající thuje </t>
  </si>
  <si>
    <t>32</t>
  </si>
  <si>
    <t>5</t>
  </si>
  <si>
    <t>112155215</t>
  </si>
  <si>
    <t>Štěpkování solitérních stromků a větví průměru kmene do 300 mm s naložením</t>
  </si>
  <si>
    <t>-1753638823</t>
  </si>
  <si>
    <t>Štěpkování s naložením na dopravní prostředek a odvozem do 20 km stromků a větví solitérů, průměru kmene do 300 mm</t>
  </si>
  <si>
    <t>https://podminky.urs.cz/item/CS_URS_2025_01/112155215</t>
  </si>
  <si>
    <t>stávající stromy</t>
  </si>
  <si>
    <t>11</t>
  </si>
  <si>
    <t>6</t>
  </si>
  <si>
    <t>112155221</t>
  </si>
  <si>
    <t>Štěpkování solitérních stromků a větví průměru kmene přes 300 do 500 mm s naložením</t>
  </si>
  <si>
    <t>-1062849947</t>
  </si>
  <si>
    <t>Štěpkování s naložením na dopravní prostředek a odvozem do 20 km stromků a větví solitérů, průměru kmene přes 300 do 500 mm</t>
  </si>
  <si>
    <t>https://podminky.urs.cz/item/CS_URS_2025_01/112155221</t>
  </si>
  <si>
    <t>7</t>
  </si>
  <si>
    <t>112155225R</t>
  </si>
  <si>
    <t>Štěpkování větví zdravotně upraveného stromu s naložením</t>
  </si>
  <si>
    <t>-1720501878</t>
  </si>
  <si>
    <t>Štěpkování s naložením na dopravní prostředek a odvozem do 20 km větví</t>
  </si>
  <si>
    <t xml:space="preserve">větve ze zdravotního  řezu jasanu, 1 ks</t>
  </si>
  <si>
    <t>8</t>
  </si>
  <si>
    <t>122911121</t>
  </si>
  <si>
    <t>Odstranění vyfrézované dřevní hmoty hl přes 0,2 do 0,5 m v rovině nebo na svahu do 1:5</t>
  </si>
  <si>
    <t>m2</t>
  </si>
  <si>
    <t>1589606399</t>
  </si>
  <si>
    <t>Odstranění vyfrézované dřevní hmoty hloubky přes 200 do 500 mm v rovině nebo na svahu do 1:5</t>
  </si>
  <si>
    <t>https://podminky.urs.cz/item/CS_URS_2025_01/122911121</t>
  </si>
  <si>
    <t>po pařezech pokácených stromů prům. 100 - 300 mm, 11 ks</t>
  </si>
  <si>
    <t>11*3,14*0,15*0,15</t>
  </si>
  <si>
    <t>po pařezech pokácených stromů prům. 300 - 500 mm, 3 ks</t>
  </si>
  <si>
    <t>3*3,14*0,25*0,25</t>
  </si>
  <si>
    <t>po pařezech pokácených thují, 32 ks</t>
  </si>
  <si>
    <t>32*3,14*0,10*0,10</t>
  </si>
  <si>
    <t>9</t>
  </si>
  <si>
    <t>112251221</t>
  </si>
  <si>
    <t>Odstranění pařezů rovině nebo na svahu do 1:5 odfrézováním hl přes 0,2 do 0,5 m</t>
  </si>
  <si>
    <t>875140777</t>
  </si>
  <si>
    <t>Odstranění pařezu odfrézováním nebo odvrtáním hloubky přes 200 do 500 mm v rovině nebo na svahu do 1:5</t>
  </si>
  <si>
    <t>https://podminky.urs.cz/item/CS_URS_2025_01/112251221</t>
  </si>
  <si>
    <t>pařezy pokácených stromů prům. 100 - 300 mm, 11 ks</t>
  </si>
  <si>
    <t>pařezy pokácených stromů prům. 300 - 500 mm, 3 ks</t>
  </si>
  <si>
    <t>pařezy pokácených thují, 32 ks</t>
  </si>
  <si>
    <t>10</t>
  </si>
  <si>
    <t>162201415</t>
  </si>
  <si>
    <t>Vodorovné přemístění kmenů stromů jehličnatých do 1 km D kmene přes 100 do 300 mm</t>
  </si>
  <si>
    <t>72457595</t>
  </si>
  <si>
    <t>Vodorovné přemístění větví, kmenů nebo pařezů s naložením, složením a dopravou do 1000 m kmenů stromů jehličnatých, průměru přes 100 do 300 mm</t>
  </si>
  <si>
    <t>https://podminky.urs.cz/item/CS_URS_2025_01/162201415</t>
  </si>
  <si>
    <t>kmeny pokácených thují do 19 km, 32 ks, viz příloha D.1</t>
  </si>
  <si>
    <t>162201411</t>
  </si>
  <si>
    <t>Vodorovné přemístění kmenů stromů listnatých do 1 km D kmene přes 100 do 300 mm</t>
  </si>
  <si>
    <t>-1899142837</t>
  </si>
  <si>
    <t>Vodorovné přemístění větví, kmenů nebo pařezů s naložením, složením a dopravou do 1000 m kmenů stromů listnatých, průměru přes 100 do 300 mm</t>
  </si>
  <si>
    <t>https://podminky.urs.cz/item/CS_URS_2025_01/162201411</t>
  </si>
  <si>
    <t>kmeny pokácených stromů do 19 km, 11 ks, viz příloha B., D.1, D.2</t>
  </si>
  <si>
    <t>162201412</t>
  </si>
  <si>
    <t>Vodorovné přemístění kmenů stromů listnatých do 1 km D kmene přes 300 do 500 mm</t>
  </si>
  <si>
    <t>909350272</t>
  </si>
  <si>
    <t>Vodorovné přemístění větví, kmenů nebo pařezů s naložením, složením a dopravou do 1000 m kmenů stromů listnatých, průměru přes 300 do 500 mm</t>
  </si>
  <si>
    <t>https://podminky.urs.cz/item/CS_URS_2025_01/162201412</t>
  </si>
  <si>
    <t>kmeny pokácených stromů do 19 km, 3 ks, viz příloha B., D.1, D.2</t>
  </si>
  <si>
    <t>13</t>
  </si>
  <si>
    <t>162301951</t>
  </si>
  <si>
    <t>Příplatek k vodorovnému přemístění kmenů stromů listnatých D kmene přes 100 do 300 mm ZKD 1 km</t>
  </si>
  <si>
    <t>1393571195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</si>
  <si>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</si>
  <si>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https://podminky.urs.cz/item/CS_URS_2025_01/162301951</t>
  </si>
  <si>
    <t>kmeny pokácených stromů, 11 ks, 18 příplatků</t>
  </si>
  <si>
    <t>18*11</t>
  </si>
  <si>
    <t>14</t>
  </si>
  <si>
    <t>162301952</t>
  </si>
  <si>
    <t>Příplatek k vodorovnému přemístění kmenů stromů listnatých D kmene přes 300 do 500 mm ZKD 1 km</t>
  </si>
  <si>
    <t>1391088486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</si>
  <si>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</si>
  <si>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https://podminky.urs.cz/item/CS_URS_2025_01/162301952</t>
  </si>
  <si>
    <t>kmeny pokácených stromů, 3 ks, 18 příplatků</t>
  </si>
  <si>
    <t>18*3</t>
  </si>
  <si>
    <t>15</t>
  </si>
  <si>
    <t>162301961</t>
  </si>
  <si>
    <t>Příplatek k vodorovnému přemístění kmenů stromů jehličnatých D kmene přes 100 do 300 mm ZKD 1 km</t>
  </si>
  <si>
    <t>-996777968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</si>
  <si>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</si>
  <si>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https://podminky.urs.cz/item/CS_URS_2025_01/162301961</t>
  </si>
  <si>
    <t>kmeny pokácených thují, 32 ks, 18 příplatků</t>
  </si>
  <si>
    <t>18*32</t>
  </si>
  <si>
    <t>16</t>
  </si>
  <si>
    <t>174251201</t>
  </si>
  <si>
    <t>Zásyp jam po pařezech D pařezů do 300 mm strojně</t>
  </si>
  <si>
    <t>1799086292</t>
  </si>
  <si>
    <t>Zásyp jam po pařezech strojně výkopkem z horniny získané při dobývání pařezů s hrubým urovnáním povrchu zasypávky průměru pařezu přes 100 do 300 mm</t>
  </si>
  <si>
    <t>https://podminky.urs.cz/item/CS_URS_2025_01/174251201</t>
  </si>
  <si>
    <t>jámy po odfrézování pařezů</t>
  </si>
  <si>
    <t>11+32</t>
  </si>
  <si>
    <t>17</t>
  </si>
  <si>
    <t>174251202</t>
  </si>
  <si>
    <t>Zásyp jam po pařezech D pařezů přes 300 do 500 mm strojně</t>
  </si>
  <si>
    <t>1171612842</t>
  </si>
  <si>
    <t>Zásyp jam po pařezech strojně výkopkem z horniny získané při dobývání pařezů s hrubým urovnáním povrchu zasypávky průměru pařezu přes 300 do 500 mm</t>
  </si>
  <si>
    <t>https://podminky.urs.cz/item/CS_URS_2025_01/174251202</t>
  </si>
  <si>
    <t>18</t>
  </si>
  <si>
    <t>184852234</t>
  </si>
  <si>
    <t>Řez stromu zdravotní o ploše koruny přes 30 do 60 m2 lezeckou technikou</t>
  </si>
  <si>
    <t>-495418269</t>
  </si>
  <si>
    <t>Řez stromů prováděný lezeckou technikou zdravotní (S-RZ), plocha koruny stromu přes 30 do 60 m2</t>
  </si>
  <si>
    <t>https://podminky.urs.cz/item/CS_URS_2025_01/184852234</t>
  </si>
  <si>
    <t>zdravotní řez jasanu, 1 ks</t>
  </si>
  <si>
    <t>Ostatní konstrukce a práce, bourání</t>
  </si>
  <si>
    <t>19</t>
  </si>
  <si>
    <t>938122111</t>
  </si>
  <si>
    <t>Ošetření řezných ploch dřevin na mostech D do 10 cm herbicidy</t>
  </si>
  <si>
    <t>-1400848466</t>
  </si>
  <si>
    <t>Ošetření řezných ploch porostů na mostech herbicidy průměru do 10 cm</t>
  </si>
  <si>
    <t>https://podminky.urs.cz/item/CS_URS_2025_01/938122111</t>
  </si>
  <si>
    <t>zatření pařezů po slivoni, 4 ks</t>
  </si>
  <si>
    <t>SO 02 - Oprava opevnění, ř. km 4,728 - 4,900 (dolní úseku)</t>
  </si>
  <si>
    <t xml:space="preserve">    2 - Zakládání</t>
  </si>
  <si>
    <t xml:space="preserve">    4 - Vodorovné konstrukce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</si>
  <si>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</si>
  <si>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</si>
  <si>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</si>
  <si>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</si>
  <si>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114203102</t>
  </si>
  <si>
    <t>Rozebrání dlažeb z lomového kamene nebo betonových tvárnic na sucho se zalitými spárami</t>
  </si>
  <si>
    <t>m3</t>
  </si>
  <si>
    <t>-1045955457</t>
  </si>
  <si>
    <t>Rozebrání dlažeb nebo záhozů s naložením na dopravní prostředek dlažeb z lomového kamene nebo betonových tvárnic na sucho se zalitými spárami cementovou maltou</t>
  </si>
  <si>
    <t>https://podminky.urs.cz/item/CS_URS_2025_01/114203102</t>
  </si>
  <si>
    <t>stávající betonové opevnění z tvárnic v tl. 20 cm (přpadně z lom. kamene), viz výkaz výměr, viz příloha D.1, D.3</t>
  </si>
  <si>
    <t>150,39*0,2</t>
  </si>
  <si>
    <t>114203202</t>
  </si>
  <si>
    <t>Očištění lomového kamene nebo betonových tvárnic od malty</t>
  </si>
  <si>
    <t>-1816157790</t>
  </si>
  <si>
    <t>Očištění lomového kamene nebo betonových tvárnic získaných při rozebrání dlažeb, záhozů, rovnanin a soustřeďovacích staveb od malty</t>
  </si>
  <si>
    <t>https://podminky.urs.cz/item/CS_URS_2025_01/114203202</t>
  </si>
  <si>
    <t>betonové tvárnice pro lokální opravu pod mostkem (předpoklad 1 m2), viz příloha D.1</t>
  </si>
  <si>
    <t>1,0*0,2</t>
  </si>
  <si>
    <t>124253100</t>
  </si>
  <si>
    <t>Vykopávky pro koryta vodotečí v hornině třídy těžitelnosti I skupiny 3 objem do 100 m3 strojně</t>
  </si>
  <si>
    <t>-908824761</t>
  </si>
  <si>
    <t>Vykopávky pro koryta vodotečí strojně v hornině třídy těžitelnosti I skupiny 3 do 100 m3</t>
  </si>
  <si>
    <t>https://podminky.urs.cz/item/CS_URS_2025_01/124253100</t>
  </si>
  <si>
    <t>výkop pro opevnění, výkaz, viz příloha D.1, D.2, D.3</t>
  </si>
  <si>
    <t>68,47</t>
  </si>
  <si>
    <t>129253101</t>
  </si>
  <si>
    <t>Čištění otevřených koryt vodotečí šíře dna do 5 m hl do 2,5 m v hornině třídy těžitelnosti I skupiny 3 strojně</t>
  </si>
  <si>
    <t>-1599607304</t>
  </si>
  <si>
    <t>Čištění otevřených koryt vodotečí strojně s přehozením rozpojeného nánosu do 3 m nebo s naložením na dopravní prostředek při šířce původního dna do 5 m a hloubce koryta do 2,5 m v hornině třídy těžitelnosti I skupiny 3</t>
  </si>
  <si>
    <t>https://podminky.urs.cz/item/CS_URS_2025_01/129253101</t>
  </si>
  <si>
    <t>nánosy na opevnění, viz výkaz výměr, viz příloha D.1, D.2, D.3</t>
  </si>
  <si>
    <t>3,06</t>
  </si>
  <si>
    <t>129951121</t>
  </si>
  <si>
    <t>Bourání zdiva z betonu prostého neprokládaného v odkopávkách nebo prokopávkách strojně</t>
  </si>
  <si>
    <t>-1384939164</t>
  </si>
  <si>
    <t>Bourání konstrukcí v odkopávkách a prokopávkách strojně s přemístěním suti na hromady na vzdálenost do 20 m nebo s naložením na dopravní prostředek z betonu prostého neprokládaného</t>
  </si>
  <si>
    <t>https://podminky.urs.cz/item/CS_URS_2025_01/129951121</t>
  </si>
  <si>
    <t>viz příloha D.1, D.2, D.3</t>
  </si>
  <si>
    <t>bourání betonů, viz výkaz výměr</t>
  </si>
  <si>
    <t>3,45</t>
  </si>
  <si>
    <t>bourání betonové lávky</t>
  </si>
  <si>
    <t>1,45*0,6*0,05</t>
  </si>
  <si>
    <t>139001101</t>
  </si>
  <si>
    <t>Příplatek za ztížení vykopávky v blízkosti podzemního vedení</t>
  </si>
  <si>
    <t>396696535</t>
  </si>
  <si>
    <t>Příplatek k cenám hloubených vykopávek za ztížení vykopávky v blízkosti podzemního vedení nebo výbušnin pro jakoukoliv třídu horniny</t>
  </si>
  <si>
    <t>https://podminky.urs.cz/item/CS_URS_2025_01/139001101</t>
  </si>
  <si>
    <t>vykopávky v blízkosti křížení koryta s vodovodem</t>
  </si>
  <si>
    <t>2,95*0,2*(1,0+1,0)</t>
  </si>
  <si>
    <t>1,10*(1,0+1,0)</t>
  </si>
  <si>
    <t>162451105</t>
  </si>
  <si>
    <t>Vodorovné přemístění přes 1 000 do 1500 m výkopku/sypaniny z horniny třídy těžitelnosti I skupiny 1 až 3</t>
  </si>
  <si>
    <t>217234811</t>
  </si>
  <si>
    <t>Vodorovné přemístění výkopku nebo sypaniny po suchu na obvyklém dopravním prostředku, bez naložení výkopku, avšak se složením bez rozhrnutí z horniny třídy těžitelnosti I skupiny 1 až 3 na vzdálenost přes 1 000 do 1 500 m</t>
  </si>
  <si>
    <t>https://podminky.urs.cz/item/CS_URS_2025_01/162451105</t>
  </si>
  <si>
    <t>materiál do násypu v nádrži SO 04</t>
  </si>
  <si>
    <t>z výkopu (odpočet ponechané části násypu v místě a materiálu pro zásyp jam po pařezech )</t>
  </si>
  <si>
    <t>68,47-7,78-2,0</t>
  </si>
  <si>
    <t>odstraněné nánosy</t>
  </si>
  <si>
    <t>materiál z vyčištění propustku do SO 04, odhad</t>
  </si>
  <si>
    <t>0,2</t>
  </si>
  <si>
    <t>167151111</t>
  </si>
  <si>
    <t>Nakládání výkopku z hornin třídy těžitelnosti I skupiny 1 až 3 přes 100 m3</t>
  </si>
  <si>
    <t>448598085</t>
  </si>
  <si>
    <t>Nakládání, skládání a překládání neulehlého výkopku nebo sypaniny strojně nakládání, množství přes 100 m3, z hornin třídy těžitelnosti I, skupiny 1 až 3</t>
  </si>
  <si>
    <t>https://podminky.urs.cz/item/CS_URS_2025_01/167151111</t>
  </si>
  <si>
    <t>pro odvoz materiálu z vyčištění propustku do SO 04, odhad, viz příloha D.1, D.2, D.3</t>
  </si>
  <si>
    <t>171151131</t>
  </si>
  <si>
    <t>Uložení sypaniny z hornin nesoudržných a soudržných střídavě do násypů zhutněných strojně</t>
  </si>
  <si>
    <t>-327092613</t>
  </si>
  <si>
    <t>Uložení sypanin do násypů strojně s rozprostřením sypaniny ve vrstvách a s hrubým urovnáním zhutněných z hornin nesoudržných a soudržných střídavě ukládaných</t>
  </si>
  <si>
    <t>https://podminky.urs.cz/item/CS_URS_2025_01/171151131</t>
  </si>
  <si>
    <t>násyp ve svahu, viz příloha D.1, D.2, D.3</t>
  </si>
  <si>
    <t>LB</t>
  </si>
  <si>
    <t>3,23</t>
  </si>
  <si>
    <t>PB</t>
  </si>
  <si>
    <t>4,55</t>
  </si>
  <si>
    <t>181411121</t>
  </si>
  <si>
    <t>Založení lučního trávníku výsevem pl do 1000 m2 v rovině a ve svahu do 1:5</t>
  </si>
  <si>
    <t>2018745356</t>
  </si>
  <si>
    <t>Založení trávníku na půdě předem připravené plochy do 1000 m2 výsevem včetně utažení lučního v rovině nebo na svahu do 1:5</t>
  </si>
  <si>
    <t>https://podminky.urs.cz/item/CS_URS_2025_01/181411121</t>
  </si>
  <si>
    <t>úprava manipulační plochy po ukončení stavby, viz příloha D.1, D.2, D.3</t>
  </si>
  <si>
    <t>60,0*3,0</t>
  </si>
  <si>
    <t>181411123</t>
  </si>
  <si>
    <t>Založení lučního trávníku výsevem pl do 1000 m2 ve svahu přes 1:2 do 1:1</t>
  </si>
  <si>
    <t>515315252</t>
  </si>
  <si>
    <t>Založení trávníku na půdě předem připravené plochy do 1000 m2 výsevem včetně utažení lučního na svahu přes 1:2 do 1:1</t>
  </si>
  <si>
    <t>https://podminky.urs.cz/item/CS_URS_2025_01/181411123</t>
  </si>
  <si>
    <t>svahy koryta nad opevněním, viz tabulka výkaz kubatur, viz příloha D.1, D.2, D.3</t>
  </si>
  <si>
    <t>24,82</t>
  </si>
  <si>
    <t>41,60</t>
  </si>
  <si>
    <t>M</t>
  </si>
  <si>
    <t>00572100</t>
  </si>
  <si>
    <t>osivo jetelotráva intenzivní víceletá</t>
  </si>
  <si>
    <t>kg</t>
  </si>
  <si>
    <t>239793571</t>
  </si>
  <si>
    <t>viz pol. založení trávníku</t>
  </si>
  <si>
    <t>180,0+66,42</t>
  </si>
  <si>
    <t>246,42*0,03 'Přepočtené koeficientem množství</t>
  </si>
  <si>
    <t>181951111</t>
  </si>
  <si>
    <t>Úprava pláně v hornině třídy těžitelnosti I skupiny 1 až 3 bez zhutnění strojně</t>
  </si>
  <si>
    <t>1009943959</t>
  </si>
  <si>
    <t>Úprava pláně vyrovnáním výškových rozdílů strojně v hornině třídy těžitelnosti I, skupiny 1 až 3 bez zhutnění</t>
  </si>
  <si>
    <t>https://podminky.urs.cz/item/CS_URS_2025_01/181951111</t>
  </si>
  <si>
    <t>urovnání dna koryta pod opevněním dlažbou, viz výkaz výměr, viz příloha D.1, D.2, D.3</t>
  </si>
  <si>
    <t>216,51-178,38</t>
  </si>
  <si>
    <t>úprava manipulační plochy po ukončení stavby</t>
  </si>
  <si>
    <t>182151111</t>
  </si>
  <si>
    <t>Svahování v zářezech v hornině třídy těžitelnosti I skupiny 1 až 3 strojně</t>
  </si>
  <si>
    <t>1715599242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</si>
  <si>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</si>
  <si>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https://podminky.urs.cz/item/CS_URS_2025_01/182151111</t>
  </si>
  <si>
    <t>urovnání svahů pod opevněním dlažbou, viz tabulka bilance, viz příloha D.1, D.2, D.3</t>
  </si>
  <si>
    <t>178,38</t>
  </si>
  <si>
    <t>182251101</t>
  </si>
  <si>
    <t>Svahování násypů strojně</t>
  </si>
  <si>
    <t>987039813</t>
  </si>
  <si>
    <t>Svahování trvalých svahů do projektovaných profilů strojně s potřebným přemístěním výkopku při svahování násypů v jakékoliv hornině</t>
  </si>
  <si>
    <t>https://podminky.urs.cz/item/CS_URS_2025_01/182251101</t>
  </si>
  <si>
    <t>182351023</t>
  </si>
  <si>
    <t>Rozprostření ornice pl do 100 m2 ve svahu přes 1:5 tl vrstvy do 200 mm strojně</t>
  </si>
  <si>
    <t>-1820760731</t>
  </si>
  <si>
    <t>Rozprostření a urovnání ornice ve svahu sklonu přes 1:5 strojně při souvislé ploše do 100 m2, tl. vrstvy do 200 mm</t>
  </si>
  <si>
    <t>https://podminky.urs.cz/item/CS_URS_2025_01/182351023</t>
  </si>
  <si>
    <t>ohumusování svahů koryta v tl. 100 mm, viz tabulka výkaz výměr, viz příloha D.1, D.2, D.3</t>
  </si>
  <si>
    <t>2,08/0,1</t>
  </si>
  <si>
    <t>3,10/0,1</t>
  </si>
  <si>
    <t>10364101R</t>
  </si>
  <si>
    <t>ornice pro terénní úpravy</t>
  </si>
  <si>
    <t>809575430</t>
  </si>
  <si>
    <t>nákup ornice pro ohumusování (cena včetně dopravy)</t>
  </si>
  <si>
    <t>2,08+3,10</t>
  </si>
  <si>
    <t>183106633</t>
  </si>
  <si>
    <t>Ochrana stromu protikořenovou clonou na svahu přes 1:2 do 1:1 hl přes 700 do 1000 mm</t>
  </si>
  <si>
    <t>m</t>
  </si>
  <si>
    <t>-523692570</t>
  </si>
  <si>
    <t>Instalace protikořenových bariér do předem vyhloubené rýhy, včetně zásypu a hutnění na svahu přes 1:2 do 1:1, hloubky přes 700 do 1000 mm</t>
  </si>
  <si>
    <t>https://podminky.urs.cz/item/CS_URS_2025_01/183106633</t>
  </si>
  <si>
    <t>bariera proti prorůstání kořenů do opevnění - vložení pod štěrkopískové lože dlažby, viz příloha D.1, D.2, D.3</t>
  </si>
  <si>
    <t>1*7,5</t>
  </si>
  <si>
    <t>1*14,5</t>
  </si>
  <si>
    <t>1*15,0</t>
  </si>
  <si>
    <t>69311161R</t>
  </si>
  <si>
    <t>geotextilie netkaná separační, ochranná, filtrační, drenážní PP</t>
  </si>
  <si>
    <t>37453482</t>
  </si>
  <si>
    <t>Zakládání</t>
  </si>
  <si>
    <t>20</t>
  </si>
  <si>
    <t>R- 20212</t>
  </si>
  <si>
    <t>Převedení vody včetně zajímkování a čerpání vody - technologie dle dodavatele</t>
  </si>
  <si>
    <t>soubor</t>
  </si>
  <si>
    <t>-693997103</t>
  </si>
  <si>
    <t>převod vody po celou dobu stavby - dle potřeb stavby, viz příloha D.1</t>
  </si>
  <si>
    <t>předpoklad projektanta - zajímkování staveb. prostoru po úsecích příčnými jímkami (7 úseků po dvou hrázkách), včetně čerpání (zřízení i likvidace)</t>
  </si>
  <si>
    <t>zřízení a odstranění jímek včetně fólie na návodní stranu jímky pro dotěsnění</t>
  </si>
  <si>
    <t>čerpání během stavby</t>
  </si>
  <si>
    <t>celková délka příčných jímek cca 21,0 m, předpokládaná výška jímek cca 0,5 m</t>
  </si>
  <si>
    <t>Vodorovné konstrukce</t>
  </si>
  <si>
    <t>451571112</t>
  </si>
  <si>
    <t>Lože pod dlažby ze štěrkopísku vrstva tl přes 100 do 150 mm</t>
  </si>
  <si>
    <t>-978982653</t>
  </si>
  <si>
    <t>Lože pod dlažby ze štěrkopísků, tl. vrstvy přes 100 do 150 mm</t>
  </si>
  <si>
    <t>https://podminky.urs.cz/item/CS_URS_2025_01/451571112</t>
  </si>
  <si>
    <t>podsyp v tl. 150 mm, viz příloha D.1, D.2, D.3</t>
  </si>
  <si>
    <t>216,51</t>
  </si>
  <si>
    <t>22</t>
  </si>
  <si>
    <t>465512228</t>
  </si>
  <si>
    <t>Dlažba z lomového kamene na sucho se zalitím spár maltou cementovou tl 250 mm</t>
  </si>
  <si>
    <t>-1839602555</t>
  </si>
  <si>
    <t>Dlažba z lomového kamene lomařsky upraveného vodorovná nebo ve sklonu na sucho, se zalitím spár cementovou maltou, tl. 250 mm</t>
  </si>
  <si>
    <t>https://podminky.urs.cz/item/CS_URS_2025_01/465512228</t>
  </si>
  <si>
    <t>opevnění svahů koryta a dna, dlažba tl. 25 cm, viz příloha D.1, D.2, D.3</t>
  </si>
  <si>
    <t>179,86</t>
  </si>
  <si>
    <t>23</t>
  </si>
  <si>
    <t>465512228R</t>
  </si>
  <si>
    <t>Dlažba z betonových tvárnic na sucho se zalitím spár maltou cementovou tl 200 mm</t>
  </si>
  <si>
    <t>945098974</t>
  </si>
  <si>
    <t>Dlažba z betonových tvárnic ve sklonu na sucho, se zalitím spár cementovou maltou, tl. 200 mm</t>
  </si>
  <si>
    <t xml:space="preserve">lokální oprava opevnění pod mostkem ze stávajících očištěných betonových tvárnic (předpoklad 1 m2), viz příloha D.1, D.2, D.3 </t>
  </si>
  <si>
    <t>1,0</t>
  </si>
  <si>
    <t>24</t>
  </si>
  <si>
    <t>938902452</t>
  </si>
  <si>
    <t>Čištění propustků ručně D přes 500 do 1000 mm při tl nánosu do 25% DN</t>
  </si>
  <si>
    <t>947343728</t>
  </si>
  <si>
    <t>Čištění propustků s odstraněním travnatého porostu nebo nánosu, s naložením na dopravní prostředek nebo s přemístěním na hromady na vzdálenost do 20 m ručně tloušťky nánosu do 25% průměru propustku přes 500 do 1000 mm</t>
  </si>
  <si>
    <t>https://podminky.urs.cz/item/CS_URS_2025_01/938902452</t>
  </si>
  <si>
    <t>vyčištění propusku v SO 02, viz příloha D.1, D.2, D.3</t>
  </si>
  <si>
    <t>4,4</t>
  </si>
  <si>
    <t>25</t>
  </si>
  <si>
    <t>977211112</t>
  </si>
  <si>
    <t>Řezání stěnovou pilou betonových nebo ŽB kcí s výztuží průměru do 16 mm hl přes 200 do 350 mm</t>
  </si>
  <si>
    <t>506948678</t>
  </si>
  <si>
    <t>Řezání konstrukcí stěnovou pilou betonových nebo železobetonových průměru řezané výztuže do 16 mm hloubka řezu přes 200 do 350 mm</t>
  </si>
  <si>
    <t>https://podminky.urs.cz/item/CS_URS_2025_01/977211112</t>
  </si>
  <si>
    <t>pro napojení nového a původního opevnění, viz příloha D.1, D.2, D.3</t>
  </si>
  <si>
    <t>1,65</t>
  </si>
  <si>
    <t>26</t>
  </si>
  <si>
    <t>985131111</t>
  </si>
  <si>
    <t>Očištění ploch stěn, rubu kleneb a podlah tlakovou vodou</t>
  </si>
  <si>
    <t>1718438877</t>
  </si>
  <si>
    <t>https://podminky.urs.cz/item/CS_URS_2025_01/985131111</t>
  </si>
  <si>
    <t>očištění bet. plochy po odbourání</t>
  </si>
  <si>
    <t>1,65*0,35</t>
  </si>
  <si>
    <t>27</t>
  </si>
  <si>
    <t>985311111</t>
  </si>
  <si>
    <t>Reprofilace stěn cementovou sanační maltou tl do 10 mm</t>
  </si>
  <si>
    <t>1599184826</t>
  </si>
  <si>
    <t>Reprofilace betonu sanačními maltami na cementové bázi ručně stěn, tloušťky do 10 mm</t>
  </si>
  <si>
    <t>https://podminky.urs.cz/item/CS_URS_2025_01/985311111</t>
  </si>
  <si>
    <t>povrchová úprava bet. plochy po odbourání pro napojení nového a původního opevnění, viz příloha D.1, D.2, D.3</t>
  </si>
  <si>
    <t>28</t>
  </si>
  <si>
    <t>985323111</t>
  </si>
  <si>
    <t>Spojovací (adhezní) můstek reprofilovaného betonu na cementové bázi tl 1 mm</t>
  </si>
  <si>
    <t>-409173618</t>
  </si>
  <si>
    <t>Spojovací (adhezní) můstek reprofilovaného betonu na cementové bázi, tloušťky 1 mm</t>
  </si>
  <si>
    <t>https://podminky.urs.cz/item/CS_URS_2025_01/985323111</t>
  </si>
  <si>
    <t>997</t>
  </si>
  <si>
    <t>Přesun sutě</t>
  </si>
  <si>
    <t>29</t>
  </si>
  <si>
    <t>997321511</t>
  </si>
  <si>
    <t>Vodorovná doprava suti a vybouraných hmot po suchu do 1 km</t>
  </si>
  <si>
    <t>t</t>
  </si>
  <si>
    <t>-243424762</t>
  </si>
  <si>
    <t>Vodorovná doprava suti a vybouraných hmot bez naložení, s vyložením a hrubým urovnáním po suchu, na vzdálenost do 1 km</t>
  </si>
  <si>
    <t>https://podminky.urs.cz/item/CS_URS_2025_01/997321511</t>
  </si>
  <si>
    <t>vybouraný beton na meziskládku do 1,3 km, viz příloha B.</t>
  </si>
  <si>
    <t>rozebrané stávající opevnění, viz výkaz výměr</t>
  </si>
  <si>
    <t>150,39*0,2*2,2</t>
  </si>
  <si>
    <t>stávající bet. opevnění a lávka, viz výkaz výměr</t>
  </si>
  <si>
    <t>(3,45+0,044)*2,2</t>
  </si>
  <si>
    <t>Mezisoučet</t>
  </si>
  <si>
    <t>odstraněná ocelová kce stávajícího stavidla na provozní dvůr investora do 13 km</t>
  </si>
  <si>
    <t>2*2,2*10,6/1000</t>
  </si>
  <si>
    <t>1*1,15*16,0/1000</t>
  </si>
  <si>
    <t>30</t>
  </si>
  <si>
    <t>997321519</t>
  </si>
  <si>
    <t>Příplatek ZKD 1 km vodorovné dopravy suti a vybouraných hmot po suchu</t>
  </si>
  <si>
    <t>-111555811</t>
  </si>
  <si>
    <t>Vodorovná doprava suti a vybouraných hmot bez naložení, s vyložením a hrubým urovnáním po suchu, na vzdálenost Příplatek k cenám za každý další započatý 1 km přes 1 km</t>
  </si>
  <si>
    <t>https://podminky.urs.cz/item/CS_URS_2025_01/997321519</t>
  </si>
  <si>
    <t>vybouraný beton na meziskládku, 1 příplatek</t>
  </si>
  <si>
    <t>1*73,859</t>
  </si>
  <si>
    <t>odstraněná ocelová kce stávajícího stavidla na provozní dvůr investora, 12 příplatků</t>
  </si>
  <si>
    <t>12*0,065</t>
  </si>
  <si>
    <t>31</t>
  </si>
  <si>
    <t>997321611</t>
  </si>
  <si>
    <t>Nakládání nebo překládání suti a vybouraných hmot</t>
  </si>
  <si>
    <t>1756572503</t>
  </si>
  <si>
    <t>Vodorovná doprava suti a vybouraných hmot bez naložení, s vyložením a hrubým urovnáním nakládání nebo překládání na dopravní prostředek při vodorovné dopravě suti a vybouraných hmot</t>
  </si>
  <si>
    <t>https://podminky.urs.cz/item/CS_URS_2025_01/997321611</t>
  </si>
  <si>
    <t>naložení odstraněné ocelové kce stávajícího stavidla pro odvoz na provozní dvůr investora, viz příloha B.</t>
  </si>
  <si>
    <t>998</t>
  </si>
  <si>
    <t>Přesun hmot</t>
  </si>
  <si>
    <t>998332011</t>
  </si>
  <si>
    <t>Přesun hmot pro úpravy vodních toků a kanály</t>
  </si>
  <si>
    <t>344275705</t>
  </si>
  <si>
    <t>Přesun hmot pro úpravy vodních toků a kanály, hráze rybníků apod. dopravní vzdálenost do 500 m</t>
  </si>
  <si>
    <t>https://podminky.urs.cz/item/CS_URS_2025_01/998332011</t>
  </si>
  <si>
    <t>PSV</t>
  </si>
  <si>
    <t>Práce a dodávky PSV</t>
  </si>
  <si>
    <t>767</t>
  </si>
  <si>
    <t>Konstrukce zámečnické</t>
  </si>
  <si>
    <t>33</t>
  </si>
  <si>
    <t>767996701</t>
  </si>
  <si>
    <t>Demontáž atypických zámečnických konstrukcí řezáním hm jednotlivých dílů do 50 kg</t>
  </si>
  <si>
    <t>227859024</t>
  </si>
  <si>
    <t>Demontáž ostatních zámečnických konstrukcí řezáním o hmotnosti jednotlivých dílů do 50 kg</t>
  </si>
  <si>
    <t>https://podminky.urs.cz/item/CS_URS_2025_01/767996701</t>
  </si>
  <si>
    <t>odstranění ocelové kce stávajícího stavidla, viz příloha D.1, D.2, D.3</t>
  </si>
  <si>
    <t>2*2,2*10,6</t>
  </si>
  <si>
    <t>1*1,15*16,0</t>
  </si>
  <si>
    <t>SO 03 - Oprava opevnění, ř. km 4,728 - 4,900 (horní úseku)</t>
  </si>
  <si>
    <t>výkop pro opevnění</t>
  </si>
  <si>
    <t>72,12</t>
  </si>
  <si>
    <t>výkop pro opevnění zaústění od odvodnění silnice</t>
  </si>
  <si>
    <t>0,28</t>
  </si>
  <si>
    <t>124453100</t>
  </si>
  <si>
    <t>Vykopávky pro koryta vodotečí v hornině třídy těžitelnosti II skupiny 5 objem do 100 m3 strojně</t>
  </si>
  <si>
    <t>-1259221381</t>
  </si>
  <si>
    <t>Vykopávky pro koryta vodotečí strojně v hornině třídy těžitelnosti II skupiny 5 do 100 m3</t>
  </si>
  <si>
    <t>https://podminky.urs.cz/item/CS_URS_2025_01/124453100</t>
  </si>
  <si>
    <t>odtěžení svahů se stávajícím částečným opevněním lomovým kámenem v korytě, viz výkaz výměr, viz příloha D.1, D.2, D.3</t>
  </si>
  <si>
    <t>26,15</t>
  </si>
  <si>
    <t>12,0</t>
  </si>
  <si>
    <t>bourání betonů, viz výkaz výměr, viz příloha D.1, D.2, D.3</t>
  </si>
  <si>
    <t>0,78</t>
  </si>
  <si>
    <t>762406369</t>
  </si>
  <si>
    <t>2,4*0,2*(1,0+1,0)</t>
  </si>
  <si>
    <t>1,4*(1,0+1,0)</t>
  </si>
  <si>
    <t>materiál do násypu v nádrži (SO 04)</t>
  </si>
  <si>
    <t>z výkopu (odpočet ponechané části násypu v místě)</t>
  </si>
  <si>
    <t>(72,12+0,28)-6,74</t>
  </si>
  <si>
    <t>1,35</t>
  </si>
  <si>
    <t>162451125</t>
  </si>
  <si>
    <t>Vodorovné přemístění přes 1 000 do 1500 m výkopku/sypaniny z horniny třídy těžitelnosti II skupiny 4 a 5</t>
  </si>
  <si>
    <t>-642049201</t>
  </si>
  <si>
    <t>Vodorovné přemístění výkopku nebo sypaniny po suchu na obvyklém dopravním prostředku, bez naložení výkopku, avšak se složením bez rozhrnutí z horniny třídy těžitelnosti II skupiny 4 a 5 na vzdálenost přes 1 000 do 1 500 m</t>
  </si>
  <si>
    <t>https://podminky.urs.cz/item/CS_URS_2025_01/162451125</t>
  </si>
  <si>
    <t>přesun materiálu na meziskládku pro přetřídění</t>
  </si>
  <si>
    <t>materiál z výkopu skupiny 5 (včetně lomového kamene z opevnění svahů (5,37 m3)</t>
  </si>
  <si>
    <t>-1234315413</t>
  </si>
  <si>
    <t>pro odvoz materiálu z vyčištění propustku do SO 04, odhad</t>
  </si>
  <si>
    <t>2,64</t>
  </si>
  <si>
    <t>4,10</t>
  </si>
  <si>
    <t>1239235304</t>
  </si>
  <si>
    <t>55,0*3,0</t>
  </si>
  <si>
    <t>48,21</t>
  </si>
  <si>
    <t>38,73</t>
  </si>
  <si>
    <t>165,0+86,94</t>
  </si>
  <si>
    <t>251,94*0,03 'Přepočtené koeficientem množství</t>
  </si>
  <si>
    <t>urovnání dna koryta pod opevněním dlažbou (v zářezu), viz tabulka bilance, viz příloha D.1, D.2, D.3</t>
  </si>
  <si>
    <t>217,68-179,70</t>
  </si>
  <si>
    <t>pro odvodnění</t>
  </si>
  <si>
    <t>0,88</t>
  </si>
  <si>
    <t>179,70</t>
  </si>
  <si>
    <t>-914373509</t>
  </si>
  <si>
    <t>ohumusování svahů koryta nad opevněním v tl. 100 mm, viz tabulka výkaz výměr, viz příloha D.1, D.2, D.3</t>
  </si>
  <si>
    <t>3,45/0,1</t>
  </si>
  <si>
    <t>3,09/0,1</t>
  </si>
  <si>
    <t>-365772058</t>
  </si>
  <si>
    <t>3,45+3,09</t>
  </si>
  <si>
    <t>-1059114273</t>
  </si>
  <si>
    <t>6*6,0</t>
  </si>
  <si>
    <t>175810903</t>
  </si>
  <si>
    <t>bariera proti prorůstání kořenů do opevnění</t>
  </si>
  <si>
    <t>6*6,0*1,0</t>
  </si>
  <si>
    <t>R- 20213</t>
  </si>
  <si>
    <t>-1968447560</t>
  </si>
  <si>
    <t>podsyp v tl. 150 mm</t>
  </si>
  <si>
    <t>217,68</t>
  </si>
  <si>
    <t>pro odvodnění od silnice</t>
  </si>
  <si>
    <t>opevnění svahů koryta a dna, dlažba tl. 25 cm</t>
  </si>
  <si>
    <t>181,07</t>
  </si>
  <si>
    <t>opevnění zaústění odvodnění od silnice, dlažba tl. 25 cm</t>
  </si>
  <si>
    <t>0,6</t>
  </si>
  <si>
    <t>opevnění zaústění odvodnění od silnice, dlažba v tl. 10 cm</t>
  </si>
  <si>
    <t>0,41</t>
  </si>
  <si>
    <t>938902462</t>
  </si>
  <si>
    <t>Čištění propustků ručně D přes 500 do 1000 mm při tl nánosu přes 25 do 50% DN</t>
  </si>
  <si>
    <t>703491848</t>
  </si>
  <si>
    <t>Čištění propustků s odstraněním travnatého porostu nebo nánosu, s naložením na dopravní prostředek nebo s přemístěním na hromady na vzdálenost do 20 m ručně tloušťky nánosu přes 25 do 50% průměru propustku přes 500 do 1000 mm</t>
  </si>
  <si>
    <t>https://podminky.urs.cz/item/CS_URS_2025_01/938902462</t>
  </si>
  <si>
    <t>vyčištění propusku v SO 03, viz příloha B.</t>
  </si>
  <si>
    <t>4,5</t>
  </si>
  <si>
    <t>1257890049</t>
  </si>
  <si>
    <t>doprava vybouraného betonu na meziskládku pro předrcení do 1,3 km, viz výkaz výměr</t>
  </si>
  <si>
    <t>0,78*2,2</t>
  </si>
  <si>
    <t>-1530254609</t>
  </si>
  <si>
    <t>doprava vybouraného betonu na meziskládku pro předrcení, 1 příplatek</t>
  </si>
  <si>
    <t>1*1,716</t>
  </si>
  <si>
    <t>VON - Vedlejší a ostatní náklady</t>
  </si>
  <si>
    <t>OST - Vedlejší a ostatní rozpočtové náklady</t>
  </si>
  <si>
    <t xml:space="preserve">    01 - Vedlejší rozpočtové náklady</t>
  </si>
  <si>
    <t xml:space="preserve">    02 - Projektová dokumentace - ostatní náklady</t>
  </si>
  <si>
    <t xml:space="preserve">    03 - Geodetické práce a vytýčení - ostatní náklady</t>
  </si>
  <si>
    <t xml:space="preserve">    09 - Ostatní náklady</t>
  </si>
  <si>
    <t>OST</t>
  </si>
  <si>
    <t>Vedlejší a ostatní rozpočtové náklady</t>
  </si>
  <si>
    <t>01</t>
  </si>
  <si>
    <t>Vedlejší rozpočtové náklady</t>
  </si>
  <si>
    <t>011</t>
  </si>
  <si>
    <t>Zajištění kompletního zařízení staveniště a jeho připojení na sítě</t>
  </si>
  <si>
    <t>1024</t>
  </si>
  <si>
    <t>-1272471975</t>
  </si>
  <si>
    <t>- zařízení staveniště pro opravnou akci, viz příloha B.</t>
  </si>
  <si>
    <t>- zajištění místnosti pro TDI v ZS vč. jejího vybavení</t>
  </si>
  <si>
    <t>- zajištění ohlášení všech staveb zařízení staveniště dle §104 odst. (2) zákona č. 183/2006 Sb.</t>
  </si>
  <si>
    <t>- zajištění oplocení prostoru ZS, jeho napojení na inž. sítě</t>
  </si>
  <si>
    <t>- zajištění následné likvidace všech objektů ZS včetně připojení na sítě</t>
  </si>
  <si>
    <t>- zajištění zřízení a odstranění dočasných komunikací, sjezdů a nájezdů pro realizaci stavby</t>
  </si>
  <si>
    <t>- zajištění ostrahy stavby a staveniště po dobu realizace stavby</t>
  </si>
  <si>
    <t>- zajištění podmínek pro použití přístupových komunikací dotčených stavbou s příslušnými vlastníky či správci a zajištění jejich splnění</t>
  </si>
  <si>
    <t>- zřízení čisticích zón před výjezdem z obvodu staveniště</t>
  </si>
  <si>
    <t>- provedení takových opatření, aby plochy obvodu staveniště nebyly znečištěny ropnými látkami a jinými podobnými produkty</t>
  </si>
  <si>
    <t>- provedení takových opatření, aby nebyly překročeny limity prašnosti a hlučnosti dané obecně závaznou vyhláškou</t>
  </si>
  <si>
    <t>- zajištění péče o nepředané objekty a konstrukce stavby, jejich ošetřování a zimní opatření</t>
  </si>
  <si>
    <t>- zajištění ochrany veškeré zeleně v prostoru staveniště a v jeho bezprostřední blízkosti proti poškození během realizace stavby</t>
  </si>
  <si>
    <t>(předpoklad podél vodoteče 14 ks, na přístupu 5 ks)</t>
  </si>
  <si>
    <t>011141</t>
  </si>
  <si>
    <t>Zajištění mobilního drtiče</t>
  </si>
  <si>
    <t>-830937530</t>
  </si>
  <si>
    <t>přistavení a pronájem drtiče, viz příloha B.</t>
  </si>
  <si>
    <t>položka rozdělena procentuelně pro opravnou a investiční akci</t>
  </si>
  <si>
    <t>1*0,5</t>
  </si>
  <si>
    <t>0112</t>
  </si>
  <si>
    <t>Zajištění obnovy asfaltové komunikace</t>
  </si>
  <si>
    <t>441405741</t>
  </si>
  <si>
    <t>Zajištění obnovy stávající příjezdové asfaltové komunikace</t>
  </si>
  <si>
    <t xml:space="preserve">obnova stávající příjezdové komunikace a plochy zařízení staveniště  při jejch případném porušení, viz příloha B.</t>
  </si>
  <si>
    <t>011312</t>
  </si>
  <si>
    <t>Zajištění obnovy stávající zpevněné plochy</t>
  </si>
  <si>
    <t>246446792</t>
  </si>
  <si>
    <t>Zajištění obnovy zpevněné plochy</t>
  </si>
  <si>
    <t>viz příloha B.</t>
  </si>
  <si>
    <t>obnova stávající zpevněné plochy v místě zařízení staveniště a dočasné meziskládky při jejich případném porušení,</t>
  </si>
  <si>
    <t>předpokládaná využívaná plocha (120,0 + 250) m2,</t>
  </si>
  <si>
    <t>obnova výtluk - štěrkem se zahutněním.</t>
  </si>
  <si>
    <t>02</t>
  </si>
  <si>
    <t>Projektová dokumentace - ostatní náklady</t>
  </si>
  <si>
    <t>0210</t>
  </si>
  <si>
    <t>Vypracování Plánu opatření pro případ havárie</t>
  </si>
  <si>
    <t>8192</t>
  </si>
  <si>
    <t>-1483895297</t>
  </si>
  <si>
    <t>Zhotovitelem vypracovaný Plán opatření pro případ havárie, pro případ úniku závadných látek (např. ropné produkty, cementové výluhy, odpadní vody z těsnících clon, atd.)</t>
  </si>
  <si>
    <t>0221</t>
  </si>
  <si>
    <t>Zpracování povodňového plánu stavby dle §71 zákona č. 254/2001 Sb. včetně zajištění schválení příslušnými orgány správy a Povodím Labe, státní podnik</t>
  </si>
  <si>
    <t>-1195982980</t>
  </si>
  <si>
    <t>023</t>
  </si>
  <si>
    <t>Vypracování projektu skutečného provedení díla</t>
  </si>
  <si>
    <t>1387835463</t>
  </si>
  <si>
    <t>3 paré + 1 x CD, viz příloha B.</t>
  </si>
  <si>
    <t>03</t>
  </si>
  <si>
    <t>Geodetické práce a vytýčení - ostatní náklady</t>
  </si>
  <si>
    <t>031</t>
  </si>
  <si>
    <t>Vypracování geodetického zaměření skutečného stavu</t>
  </si>
  <si>
    <t>262144</t>
  </si>
  <si>
    <t>-291942203</t>
  </si>
  <si>
    <t>zaměření stavby zpracované ve 2 paré + 1 x CD</t>
  </si>
  <si>
    <t>035</t>
  </si>
  <si>
    <t>Zajištění veškerých geodetických prací souvisejících s realizací díla</t>
  </si>
  <si>
    <t>-1939734288</t>
  </si>
  <si>
    <t>vytyčení stavby, příl. C.5, D.1</t>
  </si>
  <si>
    <t>09</t>
  </si>
  <si>
    <t>Ostatní náklady</t>
  </si>
  <si>
    <t>037</t>
  </si>
  <si>
    <t>Zajištění písemných souhlasných vyjádření všech dotčených vlastníků a případných uživatelů všech pozemků dotčených stavbou s jejich konečnou úpravou po dokončení prací</t>
  </si>
  <si>
    <t>96643726</t>
  </si>
  <si>
    <t>viz příloha E.</t>
  </si>
  <si>
    <t>0921100</t>
  </si>
  <si>
    <t>Zajištění provozuschopnosti stávajících výustí</t>
  </si>
  <si>
    <t>-1039236124</t>
  </si>
  <si>
    <t>viz příloha D.1</t>
  </si>
  <si>
    <t>začlenění stávajících výustí do nového opevnění (prodloužení, oříznutí, oprava, ...) včetně zajištění odtoku z výustí během stavby, cca 4 ks</t>
  </si>
  <si>
    <t>0931</t>
  </si>
  <si>
    <t>Provedení pasportizace stávajících nemovitostí (vč. pozemků) a jejich příslušenství, zajištění fotodokumentace stávajícího stavu přístupových komunikací</t>
  </si>
  <si>
    <t>293512868</t>
  </si>
  <si>
    <t>094</t>
  </si>
  <si>
    <t>Zajištění vytyčení veškerých podzemních zařízení</t>
  </si>
  <si>
    <t>-505395578</t>
  </si>
  <si>
    <t>Zajištění vytýčení veškerých podzemních zařízení</t>
  </si>
  <si>
    <t>095</t>
  </si>
  <si>
    <t>Zajištění šetření o podzemních sítích vč. zajištění nových vyjádření v případě, že před realizací pozbyly platnosti</t>
  </si>
  <si>
    <t>1743806527</t>
  </si>
  <si>
    <t>viz příloha E</t>
  </si>
  <si>
    <t>09901</t>
  </si>
  <si>
    <t>Zajištění dokladů o předání dřevní hmoty vzniklé smýcením porostů k dalšímu využití</t>
  </si>
  <si>
    <t>931096672</t>
  </si>
  <si>
    <t xml:space="preserve">předání dřevní hmoty - PLa </t>
  </si>
  <si>
    <t>0993</t>
  </si>
  <si>
    <t>Zajištění dopravně inženýrských opatření</t>
  </si>
  <si>
    <t>-1591137930</t>
  </si>
  <si>
    <t>zajištění povolení ke zvláštnímu užívání komunikací</t>
  </si>
  <si>
    <t>zajištění a projednání dopravně inženýrských opatření</t>
  </si>
  <si>
    <t>zajištění vydání dopravně inženýrského rozhodnutí</t>
  </si>
  <si>
    <t>zajištění přenosného dopravního značení</t>
  </si>
  <si>
    <t>09968</t>
  </si>
  <si>
    <t>Čištění vozovek splachováním vodou povrchu podkladu nebo krytu živičného, betonového nebo dlážděného</t>
  </si>
  <si>
    <t>-162749407</t>
  </si>
  <si>
    <t>čištění během stavby vodou z mobilních zdrojů, viz příloha B.</t>
  </si>
  <si>
    <t>09991</t>
  </si>
  <si>
    <t>Zajištění fotodokumentace veškerých konstrukcí, které budou v průběhu výstavby skryty nebo zakryty</t>
  </si>
  <si>
    <t>-1755171183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</si>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</sst>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2" fillId="0" borderId="15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2101101" TargetMode="External" /><Relationship Id="rId2" Type="http://schemas.openxmlformats.org/officeDocument/2006/relationships/hyperlink" Target="https://podminky.urs.cz/item/CS_URS_2025_01/112101102" TargetMode="External" /><Relationship Id="rId3" Type="http://schemas.openxmlformats.org/officeDocument/2006/relationships/hyperlink" Target="https://podminky.urs.cz/item/CS_URS_2025_01/112101121" TargetMode="External" /><Relationship Id="rId4" Type="http://schemas.openxmlformats.org/officeDocument/2006/relationships/hyperlink" Target="https://podminky.urs.cz/item/CS_URS_2025_01/112155115" TargetMode="External" /><Relationship Id="rId5" Type="http://schemas.openxmlformats.org/officeDocument/2006/relationships/hyperlink" Target="https://podminky.urs.cz/item/CS_URS_2025_01/112155215" TargetMode="External" /><Relationship Id="rId6" Type="http://schemas.openxmlformats.org/officeDocument/2006/relationships/hyperlink" Target="https://podminky.urs.cz/item/CS_URS_2025_01/112155221" TargetMode="External" /><Relationship Id="rId7" Type="http://schemas.openxmlformats.org/officeDocument/2006/relationships/hyperlink" Target="https://podminky.urs.cz/item/CS_URS_2025_01/122911121" TargetMode="External" /><Relationship Id="rId8" Type="http://schemas.openxmlformats.org/officeDocument/2006/relationships/hyperlink" Target="https://podminky.urs.cz/item/CS_URS_2025_01/112251221" TargetMode="External" /><Relationship Id="rId9" Type="http://schemas.openxmlformats.org/officeDocument/2006/relationships/hyperlink" Target="https://podminky.urs.cz/item/CS_URS_2025_01/162201415" TargetMode="External" /><Relationship Id="rId10" Type="http://schemas.openxmlformats.org/officeDocument/2006/relationships/hyperlink" Target="https://podminky.urs.cz/item/CS_URS_2025_01/162201411" TargetMode="External" /><Relationship Id="rId11" Type="http://schemas.openxmlformats.org/officeDocument/2006/relationships/hyperlink" Target="https://podminky.urs.cz/item/CS_URS_2025_01/162201412" TargetMode="External" /><Relationship Id="rId12" Type="http://schemas.openxmlformats.org/officeDocument/2006/relationships/hyperlink" Target="https://podminky.urs.cz/item/CS_URS_2025_01/162301951" TargetMode="External" /><Relationship Id="rId13" Type="http://schemas.openxmlformats.org/officeDocument/2006/relationships/hyperlink" Target="https://podminky.urs.cz/item/CS_URS_2025_01/162301952" TargetMode="External" /><Relationship Id="rId14" Type="http://schemas.openxmlformats.org/officeDocument/2006/relationships/hyperlink" Target="https://podminky.urs.cz/item/CS_URS_2025_01/162301961" TargetMode="External" /><Relationship Id="rId15" Type="http://schemas.openxmlformats.org/officeDocument/2006/relationships/hyperlink" Target="https://podminky.urs.cz/item/CS_URS_2025_01/174251201" TargetMode="External" /><Relationship Id="rId16" Type="http://schemas.openxmlformats.org/officeDocument/2006/relationships/hyperlink" Target="https://podminky.urs.cz/item/CS_URS_2025_01/174251202" TargetMode="External" /><Relationship Id="rId17" Type="http://schemas.openxmlformats.org/officeDocument/2006/relationships/hyperlink" Target="https://podminky.urs.cz/item/CS_URS_2025_01/184852234" TargetMode="External" /><Relationship Id="rId18" Type="http://schemas.openxmlformats.org/officeDocument/2006/relationships/hyperlink" Target="https://podminky.urs.cz/item/CS_URS_2025_01/938122111" TargetMode="External" /><Relationship Id="rId1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4203102" TargetMode="External" /><Relationship Id="rId2" Type="http://schemas.openxmlformats.org/officeDocument/2006/relationships/hyperlink" Target="https://podminky.urs.cz/item/CS_URS_2025_01/114203202" TargetMode="External" /><Relationship Id="rId3" Type="http://schemas.openxmlformats.org/officeDocument/2006/relationships/hyperlink" Target="https://podminky.urs.cz/item/CS_URS_2025_01/124253100" TargetMode="External" /><Relationship Id="rId4" Type="http://schemas.openxmlformats.org/officeDocument/2006/relationships/hyperlink" Target="https://podminky.urs.cz/item/CS_URS_2025_01/129253101" TargetMode="External" /><Relationship Id="rId5" Type="http://schemas.openxmlformats.org/officeDocument/2006/relationships/hyperlink" Target="https://podminky.urs.cz/item/CS_URS_2025_01/129951121" TargetMode="External" /><Relationship Id="rId6" Type="http://schemas.openxmlformats.org/officeDocument/2006/relationships/hyperlink" Target="https://podminky.urs.cz/item/CS_URS_2025_01/139001101" TargetMode="External" /><Relationship Id="rId7" Type="http://schemas.openxmlformats.org/officeDocument/2006/relationships/hyperlink" Target="https://podminky.urs.cz/item/CS_URS_2025_01/162451105" TargetMode="External" /><Relationship Id="rId8" Type="http://schemas.openxmlformats.org/officeDocument/2006/relationships/hyperlink" Target="https://podminky.urs.cz/item/CS_URS_2025_01/167151111" TargetMode="External" /><Relationship Id="rId9" Type="http://schemas.openxmlformats.org/officeDocument/2006/relationships/hyperlink" Target="https://podminky.urs.cz/item/CS_URS_2025_01/171151131" TargetMode="External" /><Relationship Id="rId10" Type="http://schemas.openxmlformats.org/officeDocument/2006/relationships/hyperlink" Target="https://podminky.urs.cz/item/CS_URS_2025_01/181411121" TargetMode="External" /><Relationship Id="rId11" Type="http://schemas.openxmlformats.org/officeDocument/2006/relationships/hyperlink" Target="https://podminky.urs.cz/item/CS_URS_2025_01/181411123" TargetMode="External" /><Relationship Id="rId12" Type="http://schemas.openxmlformats.org/officeDocument/2006/relationships/hyperlink" Target="https://podminky.urs.cz/item/CS_URS_2025_01/181951111" TargetMode="External" /><Relationship Id="rId13" Type="http://schemas.openxmlformats.org/officeDocument/2006/relationships/hyperlink" Target="https://podminky.urs.cz/item/CS_URS_2025_01/182151111" TargetMode="External" /><Relationship Id="rId14" Type="http://schemas.openxmlformats.org/officeDocument/2006/relationships/hyperlink" Target="https://podminky.urs.cz/item/CS_URS_2025_01/182251101" TargetMode="External" /><Relationship Id="rId15" Type="http://schemas.openxmlformats.org/officeDocument/2006/relationships/hyperlink" Target="https://podminky.urs.cz/item/CS_URS_2025_01/182351023" TargetMode="External" /><Relationship Id="rId16" Type="http://schemas.openxmlformats.org/officeDocument/2006/relationships/hyperlink" Target="https://podminky.urs.cz/item/CS_URS_2025_01/183106633" TargetMode="External" /><Relationship Id="rId17" Type="http://schemas.openxmlformats.org/officeDocument/2006/relationships/hyperlink" Target="https://podminky.urs.cz/item/CS_URS_2025_01/451571112" TargetMode="External" /><Relationship Id="rId18" Type="http://schemas.openxmlformats.org/officeDocument/2006/relationships/hyperlink" Target="https://podminky.urs.cz/item/CS_URS_2025_01/465512228" TargetMode="External" /><Relationship Id="rId19" Type="http://schemas.openxmlformats.org/officeDocument/2006/relationships/hyperlink" Target="https://podminky.urs.cz/item/CS_URS_2025_01/938902452" TargetMode="External" /><Relationship Id="rId20" Type="http://schemas.openxmlformats.org/officeDocument/2006/relationships/hyperlink" Target="https://podminky.urs.cz/item/CS_URS_2025_01/977211112" TargetMode="External" /><Relationship Id="rId21" Type="http://schemas.openxmlformats.org/officeDocument/2006/relationships/hyperlink" Target="https://podminky.urs.cz/item/CS_URS_2025_01/985131111" TargetMode="External" /><Relationship Id="rId22" Type="http://schemas.openxmlformats.org/officeDocument/2006/relationships/hyperlink" Target="https://podminky.urs.cz/item/CS_URS_2025_01/985311111" TargetMode="External" /><Relationship Id="rId23" Type="http://schemas.openxmlformats.org/officeDocument/2006/relationships/hyperlink" Target="https://podminky.urs.cz/item/CS_URS_2025_01/985323111" TargetMode="External" /><Relationship Id="rId24" Type="http://schemas.openxmlformats.org/officeDocument/2006/relationships/hyperlink" Target="https://podminky.urs.cz/item/CS_URS_2025_01/997321511" TargetMode="External" /><Relationship Id="rId25" Type="http://schemas.openxmlformats.org/officeDocument/2006/relationships/hyperlink" Target="https://podminky.urs.cz/item/CS_URS_2025_01/997321519" TargetMode="External" /><Relationship Id="rId26" Type="http://schemas.openxmlformats.org/officeDocument/2006/relationships/hyperlink" Target="https://podminky.urs.cz/item/CS_URS_2025_01/997321611" TargetMode="External" /><Relationship Id="rId27" Type="http://schemas.openxmlformats.org/officeDocument/2006/relationships/hyperlink" Target="https://podminky.urs.cz/item/CS_URS_2025_01/998332011" TargetMode="External" /><Relationship Id="rId28" Type="http://schemas.openxmlformats.org/officeDocument/2006/relationships/hyperlink" Target="https://podminky.urs.cz/item/CS_URS_2025_01/767996701" TargetMode="External" /><Relationship Id="rId2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24253100" TargetMode="External" /><Relationship Id="rId2" Type="http://schemas.openxmlformats.org/officeDocument/2006/relationships/hyperlink" Target="https://podminky.urs.cz/item/CS_URS_2025_01/124453100" TargetMode="External" /><Relationship Id="rId3" Type="http://schemas.openxmlformats.org/officeDocument/2006/relationships/hyperlink" Target="https://podminky.urs.cz/item/CS_URS_2025_01/129253101" TargetMode="External" /><Relationship Id="rId4" Type="http://schemas.openxmlformats.org/officeDocument/2006/relationships/hyperlink" Target="https://podminky.urs.cz/item/CS_URS_2025_01/129951121" TargetMode="External" /><Relationship Id="rId5" Type="http://schemas.openxmlformats.org/officeDocument/2006/relationships/hyperlink" Target="https://podminky.urs.cz/item/CS_URS_2025_01/139001101" TargetMode="External" /><Relationship Id="rId6" Type="http://schemas.openxmlformats.org/officeDocument/2006/relationships/hyperlink" Target="https://podminky.urs.cz/item/CS_URS_2025_01/162451105" TargetMode="External" /><Relationship Id="rId7" Type="http://schemas.openxmlformats.org/officeDocument/2006/relationships/hyperlink" Target="https://podminky.urs.cz/item/CS_URS_2025_01/162451125" TargetMode="External" /><Relationship Id="rId8" Type="http://schemas.openxmlformats.org/officeDocument/2006/relationships/hyperlink" Target="https://podminky.urs.cz/item/CS_URS_2025_01/167151111" TargetMode="External" /><Relationship Id="rId9" Type="http://schemas.openxmlformats.org/officeDocument/2006/relationships/hyperlink" Target="https://podminky.urs.cz/item/CS_URS_2025_01/171151131" TargetMode="External" /><Relationship Id="rId10" Type="http://schemas.openxmlformats.org/officeDocument/2006/relationships/hyperlink" Target="https://podminky.urs.cz/item/CS_URS_2025_01/181411121" TargetMode="External" /><Relationship Id="rId11" Type="http://schemas.openxmlformats.org/officeDocument/2006/relationships/hyperlink" Target="https://podminky.urs.cz/item/CS_URS_2025_01/181411123" TargetMode="External" /><Relationship Id="rId12" Type="http://schemas.openxmlformats.org/officeDocument/2006/relationships/hyperlink" Target="https://podminky.urs.cz/item/CS_URS_2025_01/181951111" TargetMode="External" /><Relationship Id="rId13" Type="http://schemas.openxmlformats.org/officeDocument/2006/relationships/hyperlink" Target="https://podminky.urs.cz/item/CS_URS_2025_01/182151111" TargetMode="External" /><Relationship Id="rId14" Type="http://schemas.openxmlformats.org/officeDocument/2006/relationships/hyperlink" Target="https://podminky.urs.cz/item/CS_URS_2025_01/182251101" TargetMode="External" /><Relationship Id="rId15" Type="http://schemas.openxmlformats.org/officeDocument/2006/relationships/hyperlink" Target="https://podminky.urs.cz/item/CS_URS_2025_01/182351023" TargetMode="External" /><Relationship Id="rId16" Type="http://schemas.openxmlformats.org/officeDocument/2006/relationships/hyperlink" Target="https://podminky.urs.cz/item/CS_URS_2025_01/183106633" TargetMode="External" /><Relationship Id="rId17" Type="http://schemas.openxmlformats.org/officeDocument/2006/relationships/hyperlink" Target="https://podminky.urs.cz/item/CS_URS_2025_01/451571112" TargetMode="External" /><Relationship Id="rId18" Type="http://schemas.openxmlformats.org/officeDocument/2006/relationships/hyperlink" Target="https://podminky.urs.cz/item/CS_URS_2025_01/465512228" TargetMode="External" /><Relationship Id="rId19" Type="http://schemas.openxmlformats.org/officeDocument/2006/relationships/hyperlink" Target="https://podminky.urs.cz/item/CS_URS_2025_01/938902462" TargetMode="External" /><Relationship Id="rId20" Type="http://schemas.openxmlformats.org/officeDocument/2006/relationships/hyperlink" Target="https://podminky.urs.cz/item/CS_URS_2025_01/997321511" TargetMode="External" /><Relationship Id="rId21" Type="http://schemas.openxmlformats.org/officeDocument/2006/relationships/hyperlink" Target="https://podminky.urs.cz/item/CS_URS_2025_01/997321519" TargetMode="External" /><Relationship Id="rId22" Type="http://schemas.openxmlformats.org/officeDocument/2006/relationships/hyperlink" Target="https://podminky.urs.cz/item/CS_URS_2025_01/998332011" TargetMode="External" /><Relationship Id="rId2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21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24</v>
      </c>
      <c r="AL8" s="25"/>
      <c r="AM8" s="25"/>
      <c r="AN8" s="36" t="s">
        <v>25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27</v>
      </c>
      <c r="AL10" s="25"/>
      <c r="AM10" s="25"/>
      <c r="AN10" s="30" t="s">
        <v>28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30</v>
      </c>
      <c r="AL11" s="25"/>
      <c r="AM11" s="25"/>
      <c r="AN11" s="30" t="s">
        <v>31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32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27</v>
      </c>
      <c r="AL13" s="25"/>
      <c r="AM13" s="25"/>
      <c r="AN13" s="37" t="s">
        <v>33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33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30</v>
      </c>
      <c r="AL14" s="25"/>
      <c r="AM14" s="25"/>
      <c r="AN14" s="37" t="s">
        <v>33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34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27</v>
      </c>
      <c r="AL16" s="25"/>
      <c r="AM16" s="25"/>
      <c r="AN16" s="30" t="s">
        <v>28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30</v>
      </c>
      <c r="AL17" s="25"/>
      <c r="AM17" s="25"/>
      <c r="AN17" s="30" t="s">
        <v>31</v>
      </c>
      <c r="AO17" s="25"/>
      <c r="AP17" s="25"/>
      <c r="AQ17" s="25"/>
      <c r="AR17" s="23"/>
      <c r="BE17" s="34"/>
      <c r="BS17" s="20" t="s">
        <v>36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37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27</v>
      </c>
      <c r="AL19" s="25"/>
      <c r="AM19" s="25"/>
      <c r="AN19" s="30" t="s">
        <v>38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30</v>
      </c>
      <c r="AL20" s="25"/>
      <c r="AM20" s="25"/>
      <c r="AN20" s="30" t="s">
        <v>38</v>
      </c>
      <c r="AO20" s="25"/>
      <c r="AP20" s="25"/>
      <c r="AQ20" s="25"/>
      <c r="AR20" s="23"/>
      <c r="BE20" s="34"/>
      <c r="BS20" s="20" t="s">
        <v>36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42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43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44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45</v>
      </c>
      <c r="AL28" s="48"/>
      <c r="AM28" s="48"/>
      <c r="AN28" s="48"/>
      <c r="AO28" s="48"/>
      <c r="AP28" s="43"/>
      <c r="AQ28" s="43"/>
      <c r="AR28" s="47"/>
      <c r="BE28" s="34"/>
    </row>
    <row r="29" hidden="1" s="3" customFormat="1" ht="14.4" customHeight="1">
      <c r="A29" s="3"/>
      <c r="B29" s="49"/>
      <c r="C29" s="50"/>
      <c r="D29" s="35" t="s">
        <v>46</v>
      </c>
      <c r="E29" s="50"/>
      <c r="F29" s="35" t="s">
        <v>47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hidden="1" s="3" customFormat="1" ht="14.4" customHeight="1">
      <c r="A30" s="3"/>
      <c r="B30" s="49"/>
      <c r="C30" s="50"/>
      <c r="D30" s="50"/>
      <c r="E30" s="50"/>
      <c r="F30" s="35" t="s">
        <v>48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s="3" customFormat="1" ht="14.4" customHeight="1">
      <c r="A31" s="3"/>
      <c r="B31" s="49"/>
      <c r="C31" s="50"/>
      <c r="D31" s="55" t="s">
        <v>46</v>
      </c>
      <c r="E31" s="50"/>
      <c r="F31" s="35" t="s">
        <v>49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s="3" customFormat="1" ht="14.4" customHeight="1">
      <c r="A32" s="3"/>
      <c r="B32" s="49"/>
      <c r="C32" s="50"/>
      <c r="D32" s="50"/>
      <c r="E32" s="50"/>
      <c r="F32" s="35" t="s">
        <v>50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51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6"/>
      <c r="D35" s="57" t="s">
        <v>52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9" t="s">
        <v>53</v>
      </c>
      <c r="U35" s="58"/>
      <c r="V35" s="58"/>
      <c r="W35" s="58"/>
      <c r="X35" s="60" t="s">
        <v>54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61">
        <f>SUM(AK26:AK33)</f>
        <v>0</v>
      </c>
      <c r="AL35" s="58"/>
      <c r="AM35" s="58"/>
      <c r="AN35" s="58"/>
      <c r="AO35" s="62"/>
      <c r="AP35" s="56"/>
      <c r="AQ35" s="56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47"/>
      <c r="BE37" s="41"/>
    </row>
    <row r="41" s="2" customFormat="1" ht="6.96" customHeight="1">
      <c r="A41" s="41"/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47"/>
      <c r="BE41" s="41"/>
    </row>
    <row r="42" s="2" customFormat="1" ht="24.96" customHeight="1">
      <c r="A42" s="41"/>
      <c r="B42" s="42"/>
      <c r="C42" s="26" t="s">
        <v>55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7"/>
      <c r="C44" s="35" t="s">
        <v>13</v>
      </c>
      <c r="D44" s="68"/>
      <c r="E44" s="68"/>
      <c r="F44" s="68"/>
      <c r="G44" s="68"/>
      <c r="H44" s="68"/>
      <c r="I44" s="68"/>
      <c r="J44" s="68"/>
      <c r="K44" s="68"/>
      <c r="L44" s="68" t="str">
        <f>K5</f>
        <v>3687CU2025-I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9"/>
      <c r="BE44" s="4"/>
    </row>
    <row r="45" s="5" customFormat="1" ht="36.96" customHeight="1">
      <c r="A45" s="5"/>
      <c r="B45" s="70"/>
      <c r="C45" s="71" t="s">
        <v>16</v>
      </c>
      <c r="D45" s="72"/>
      <c r="E45" s="72"/>
      <c r="F45" s="72"/>
      <c r="G45" s="72"/>
      <c r="H45" s="72"/>
      <c r="I45" s="72"/>
      <c r="J45" s="72"/>
      <c r="K45" s="72"/>
      <c r="L45" s="73" t="str">
        <f>K6</f>
        <v>Výravský potok, Výrava, oprava opevnění, ř. km 4,728 - 4,900</v>
      </c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4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22</v>
      </c>
      <c r="D47" s="43"/>
      <c r="E47" s="43"/>
      <c r="F47" s="43"/>
      <c r="G47" s="43"/>
      <c r="H47" s="43"/>
      <c r="I47" s="43"/>
      <c r="J47" s="43"/>
      <c r="K47" s="43"/>
      <c r="L47" s="75" t="str">
        <f>IF(K8="","",K8)</f>
        <v>Výrava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24</v>
      </c>
      <c r="AJ47" s="43"/>
      <c r="AK47" s="43"/>
      <c r="AL47" s="43"/>
      <c r="AM47" s="76" t="str">
        <f>IF(AN8= "","",AN8)</f>
        <v>5. 2. 2025</v>
      </c>
      <c r="AN47" s="76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26</v>
      </c>
      <c r="D49" s="43"/>
      <c r="E49" s="43"/>
      <c r="F49" s="43"/>
      <c r="G49" s="43"/>
      <c r="H49" s="43"/>
      <c r="I49" s="43"/>
      <c r="J49" s="43"/>
      <c r="K49" s="43"/>
      <c r="L49" s="68" t="str">
        <f>IF(E11= "","",E11)</f>
        <v>Povodí Labe, státní podnik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34</v>
      </c>
      <c r="AJ49" s="43"/>
      <c r="AK49" s="43"/>
      <c r="AL49" s="43"/>
      <c r="AM49" s="77" t="str">
        <f>IF(E17="","",E17)</f>
        <v>Povodí Labe, státní podnik, OIČ</v>
      </c>
      <c r="AN49" s="68"/>
      <c r="AO49" s="68"/>
      <c r="AP49" s="68"/>
      <c r="AQ49" s="43"/>
      <c r="AR49" s="47"/>
      <c r="AS49" s="78" t="s">
        <v>56</v>
      </c>
      <c r="AT49" s="79"/>
      <c r="AU49" s="80"/>
      <c r="AV49" s="80"/>
      <c r="AW49" s="80"/>
      <c r="AX49" s="80"/>
      <c r="AY49" s="80"/>
      <c r="AZ49" s="80"/>
      <c r="BA49" s="80"/>
      <c r="BB49" s="80"/>
      <c r="BC49" s="80"/>
      <c r="BD49" s="81"/>
      <c r="BE49" s="41"/>
    </row>
    <row r="50" s="2" customFormat="1" ht="15.15" customHeight="1">
      <c r="A50" s="41"/>
      <c r="B50" s="42"/>
      <c r="C50" s="35" t="s">
        <v>32</v>
      </c>
      <c r="D50" s="43"/>
      <c r="E50" s="43"/>
      <c r="F50" s="43"/>
      <c r="G50" s="43"/>
      <c r="H50" s="43"/>
      <c r="I50" s="43"/>
      <c r="J50" s="43"/>
      <c r="K50" s="43"/>
      <c r="L50" s="68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37</v>
      </c>
      <c r="AJ50" s="43"/>
      <c r="AK50" s="43"/>
      <c r="AL50" s="43"/>
      <c r="AM50" s="77" t="str">
        <f>IF(E20="","",E20)</f>
        <v>Ing. Eva Morkesová</v>
      </c>
      <c r="AN50" s="68"/>
      <c r="AO50" s="68"/>
      <c r="AP50" s="68"/>
      <c r="AQ50" s="43"/>
      <c r="AR50" s="47"/>
      <c r="AS50" s="82"/>
      <c r="AT50" s="83"/>
      <c r="AU50" s="84"/>
      <c r="AV50" s="84"/>
      <c r="AW50" s="84"/>
      <c r="AX50" s="84"/>
      <c r="AY50" s="84"/>
      <c r="AZ50" s="84"/>
      <c r="BA50" s="84"/>
      <c r="BB50" s="84"/>
      <c r="BC50" s="84"/>
      <c r="BD50" s="85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6"/>
      <c r="AT51" s="87"/>
      <c r="AU51" s="88"/>
      <c r="AV51" s="88"/>
      <c r="AW51" s="88"/>
      <c r="AX51" s="88"/>
      <c r="AY51" s="88"/>
      <c r="AZ51" s="88"/>
      <c r="BA51" s="88"/>
      <c r="BB51" s="88"/>
      <c r="BC51" s="88"/>
      <c r="BD51" s="89"/>
      <c r="BE51" s="41"/>
    </row>
    <row r="52" s="2" customFormat="1" ht="29.28" customHeight="1">
      <c r="A52" s="41"/>
      <c r="B52" s="42"/>
      <c r="C52" s="90" t="s">
        <v>57</v>
      </c>
      <c r="D52" s="91"/>
      <c r="E52" s="91"/>
      <c r="F52" s="91"/>
      <c r="G52" s="91"/>
      <c r="H52" s="92"/>
      <c r="I52" s="93" t="s">
        <v>58</v>
      </c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4" t="s">
        <v>59</v>
      </c>
      <c r="AH52" s="91"/>
      <c r="AI52" s="91"/>
      <c r="AJ52" s="91"/>
      <c r="AK52" s="91"/>
      <c r="AL52" s="91"/>
      <c r="AM52" s="91"/>
      <c r="AN52" s="93" t="s">
        <v>60</v>
      </c>
      <c r="AO52" s="91"/>
      <c r="AP52" s="91"/>
      <c r="AQ52" s="95" t="s">
        <v>61</v>
      </c>
      <c r="AR52" s="47"/>
      <c r="AS52" s="96" t="s">
        <v>62</v>
      </c>
      <c r="AT52" s="97" t="s">
        <v>63</v>
      </c>
      <c r="AU52" s="97" t="s">
        <v>64</v>
      </c>
      <c r="AV52" s="97" t="s">
        <v>65</v>
      </c>
      <c r="AW52" s="97" t="s">
        <v>66</v>
      </c>
      <c r="AX52" s="97" t="s">
        <v>67</v>
      </c>
      <c r="AY52" s="97" t="s">
        <v>68</v>
      </c>
      <c r="AZ52" s="97" t="s">
        <v>69</v>
      </c>
      <c r="BA52" s="97" t="s">
        <v>70</v>
      </c>
      <c r="BB52" s="97" t="s">
        <v>71</v>
      </c>
      <c r="BC52" s="97" t="s">
        <v>72</v>
      </c>
      <c r="BD52" s="98" t="s">
        <v>73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9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1"/>
      <c r="BE53" s="41"/>
    </row>
    <row r="54" s="6" customFormat="1" ht="32.4" customHeight="1">
      <c r="A54" s="6"/>
      <c r="B54" s="102"/>
      <c r="C54" s="103" t="s">
        <v>74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5">
        <f>ROUND(SUM(AG55:AG58),2)</f>
        <v>0</v>
      </c>
      <c r="AH54" s="105"/>
      <c r="AI54" s="105"/>
      <c r="AJ54" s="105"/>
      <c r="AK54" s="105"/>
      <c r="AL54" s="105"/>
      <c r="AM54" s="105"/>
      <c r="AN54" s="106">
        <f>SUM(AG54,AT54)</f>
        <v>0</v>
      </c>
      <c r="AO54" s="106"/>
      <c r="AP54" s="106"/>
      <c r="AQ54" s="107" t="s">
        <v>38</v>
      </c>
      <c r="AR54" s="108"/>
      <c r="AS54" s="109">
        <f>ROUND(SUM(AS55:AS58),2)</f>
        <v>0</v>
      </c>
      <c r="AT54" s="110">
        <f>ROUND(SUM(AV54:AW54),2)</f>
        <v>0</v>
      </c>
      <c r="AU54" s="111">
        <f>ROUND(SUM(AU55:AU58),5)</f>
        <v>0</v>
      </c>
      <c r="AV54" s="110">
        <f>ROUND(AZ54*L29,2)</f>
        <v>0</v>
      </c>
      <c r="AW54" s="110">
        <f>ROUND(BA54*L30,2)</f>
        <v>0</v>
      </c>
      <c r="AX54" s="110">
        <f>ROUND(BB54*L29,2)</f>
        <v>0</v>
      </c>
      <c r="AY54" s="110">
        <f>ROUND(BC54*L30,2)</f>
        <v>0</v>
      </c>
      <c r="AZ54" s="110">
        <f>ROUND(SUM(AZ55:AZ58),2)</f>
        <v>0</v>
      </c>
      <c r="BA54" s="110">
        <f>ROUND(SUM(BA55:BA58),2)</f>
        <v>0</v>
      </c>
      <c r="BB54" s="110">
        <f>ROUND(SUM(BB55:BB58),2)</f>
        <v>0</v>
      </c>
      <c r="BC54" s="110">
        <f>ROUND(SUM(BC55:BC58),2)</f>
        <v>0</v>
      </c>
      <c r="BD54" s="112">
        <f>ROUND(SUM(BD55:BD58),2)</f>
        <v>0</v>
      </c>
      <c r="BE54" s="6"/>
      <c r="BS54" s="113" t="s">
        <v>75</v>
      </c>
      <c r="BT54" s="113" t="s">
        <v>76</v>
      </c>
      <c r="BU54" s="114" t="s">
        <v>77</v>
      </c>
      <c r="BV54" s="113" t="s">
        <v>78</v>
      </c>
      <c r="BW54" s="113" t="s">
        <v>5</v>
      </c>
      <c r="BX54" s="113" t="s">
        <v>79</v>
      </c>
      <c r="CL54" s="113" t="s">
        <v>19</v>
      </c>
    </row>
    <row r="55" s="7" customFormat="1" ht="16.5" customHeight="1">
      <c r="A55" s="115" t="s">
        <v>80</v>
      </c>
      <c r="B55" s="116"/>
      <c r="C55" s="117"/>
      <c r="D55" s="118" t="s">
        <v>81</v>
      </c>
      <c r="E55" s="118"/>
      <c r="F55" s="118"/>
      <c r="G55" s="118"/>
      <c r="H55" s="118"/>
      <c r="I55" s="119"/>
      <c r="J55" s="118" t="s">
        <v>82</v>
      </c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20">
        <f>'SO 01 - Kácení dřevin'!J30</f>
        <v>0</v>
      </c>
      <c r="AH55" s="119"/>
      <c r="AI55" s="119"/>
      <c r="AJ55" s="119"/>
      <c r="AK55" s="119"/>
      <c r="AL55" s="119"/>
      <c r="AM55" s="119"/>
      <c r="AN55" s="120">
        <f>SUM(AG55,AT55)</f>
        <v>0</v>
      </c>
      <c r="AO55" s="119"/>
      <c r="AP55" s="119"/>
      <c r="AQ55" s="121" t="s">
        <v>83</v>
      </c>
      <c r="AR55" s="122"/>
      <c r="AS55" s="123">
        <v>0</v>
      </c>
      <c r="AT55" s="124">
        <f>ROUND(SUM(AV55:AW55),2)</f>
        <v>0</v>
      </c>
      <c r="AU55" s="125">
        <f>'SO 01 - Kácení dřevin'!P82</f>
        <v>0</v>
      </c>
      <c r="AV55" s="124">
        <f>'SO 01 - Kácení dřevin'!J33</f>
        <v>0</v>
      </c>
      <c r="AW55" s="124">
        <f>'SO 01 - Kácení dřevin'!J34</f>
        <v>0</v>
      </c>
      <c r="AX55" s="124">
        <f>'SO 01 - Kácení dřevin'!J35</f>
        <v>0</v>
      </c>
      <c r="AY55" s="124">
        <f>'SO 01 - Kácení dřevin'!J36</f>
        <v>0</v>
      </c>
      <c r="AZ55" s="124">
        <f>'SO 01 - Kácení dřevin'!F33</f>
        <v>0</v>
      </c>
      <c r="BA55" s="124">
        <f>'SO 01 - Kácení dřevin'!F34</f>
        <v>0</v>
      </c>
      <c r="BB55" s="124">
        <f>'SO 01 - Kácení dřevin'!F35</f>
        <v>0</v>
      </c>
      <c r="BC55" s="124">
        <f>'SO 01 - Kácení dřevin'!F36</f>
        <v>0</v>
      </c>
      <c r="BD55" s="126">
        <f>'SO 01 - Kácení dřevin'!F37</f>
        <v>0</v>
      </c>
      <c r="BE55" s="7"/>
      <c r="BT55" s="127" t="s">
        <v>84</v>
      </c>
      <c r="BV55" s="127" t="s">
        <v>78</v>
      </c>
      <c r="BW55" s="127" t="s">
        <v>85</v>
      </c>
      <c r="BX55" s="127" t="s">
        <v>5</v>
      </c>
      <c r="CL55" s="127" t="s">
        <v>19</v>
      </c>
      <c r="CM55" s="127" t="s">
        <v>86</v>
      </c>
    </row>
    <row r="56" s="7" customFormat="1" ht="24.75" customHeight="1">
      <c r="A56" s="115" t="s">
        <v>80</v>
      </c>
      <c r="B56" s="116"/>
      <c r="C56" s="117"/>
      <c r="D56" s="118" t="s">
        <v>87</v>
      </c>
      <c r="E56" s="118"/>
      <c r="F56" s="118"/>
      <c r="G56" s="118"/>
      <c r="H56" s="118"/>
      <c r="I56" s="119"/>
      <c r="J56" s="118" t="s">
        <v>88</v>
      </c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20">
        <f>'SO 02 - Oprava opevnění, ...'!J30</f>
        <v>0</v>
      </c>
      <c r="AH56" s="119"/>
      <c r="AI56" s="119"/>
      <c r="AJ56" s="119"/>
      <c r="AK56" s="119"/>
      <c r="AL56" s="119"/>
      <c r="AM56" s="119"/>
      <c r="AN56" s="120">
        <f>SUM(AG56,AT56)</f>
        <v>0</v>
      </c>
      <c r="AO56" s="119"/>
      <c r="AP56" s="119"/>
      <c r="AQ56" s="121" t="s">
        <v>83</v>
      </c>
      <c r="AR56" s="122"/>
      <c r="AS56" s="123">
        <v>0</v>
      </c>
      <c r="AT56" s="124">
        <f>ROUND(SUM(AV56:AW56),2)</f>
        <v>0</v>
      </c>
      <c r="AU56" s="125">
        <f>'SO 02 - Oprava opevnění, ...'!P88</f>
        <v>0</v>
      </c>
      <c r="AV56" s="124">
        <f>'SO 02 - Oprava opevnění, ...'!J33</f>
        <v>0</v>
      </c>
      <c r="AW56" s="124">
        <f>'SO 02 - Oprava opevnění, ...'!J34</f>
        <v>0</v>
      </c>
      <c r="AX56" s="124">
        <f>'SO 02 - Oprava opevnění, ...'!J35</f>
        <v>0</v>
      </c>
      <c r="AY56" s="124">
        <f>'SO 02 - Oprava opevnění, ...'!J36</f>
        <v>0</v>
      </c>
      <c r="AZ56" s="124">
        <f>'SO 02 - Oprava opevnění, ...'!F33</f>
        <v>0</v>
      </c>
      <c r="BA56" s="124">
        <f>'SO 02 - Oprava opevnění, ...'!F34</f>
        <v>0</v>
      </c>
      <c r="BB56" s="124">
        <f>'SO 02 - Oprava opevnění, ...'!F35</f>
        <v>0</v>
      </c>
      <c r="BC56" s="124">
        <f>'SO 02 - Oprava opevnění, ...'!F36</f>
        <v>0</v>
      </c>
      <c r="BD56" s="126">
        <f>'SO 02 - Oprava opevnění, ...'!F37</f>
        <v>0</v>
      </c>
      <c r="BE56" s="7"/>
      <c r="BT56" s="127" t="s">
        <v>84</v>
      </c>
      <c r="BV56" s="127" t="s">
        <v>78</v>
      </c>
      <c r="BW56" s="127" t="s">
        <v>89</v>
      </c>
      <c r="BX56" s="127" t="s">
        <v>5</v>
      </c>
      <c r="CL56" s="127" t="s">
        <v>19</v>
      </c>
      <c r="CM56" s="127" t="s">
        <v>86</v>
      </c>
    </row>
    <row r="57" s="7" customFormat="1" ht="24.75" customHeight="1">
      <c r="A57" s="115" t="s">
        <v>80</v>
      </c>
      <c r="B57" s="116"/>
      <c r="C57" s="117"/>
      <c r="D57" s="118" t="s">
        <v>90</v>
      </c>
      <c r="E57" s="118"/>
      <c r="F57" s="118"/>
      <c r="G57" s="118"/>
      <c r="H57" s="118"/>
      <c r="I57" s="119"/>
      <c r="J57" s="118" t="s">
        <v>91</v>
      </c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20">
        <f>'SO 03 - Oprava opevnění, ...'!J30</f>
        <v>0</v>
      </c>
      <c r="AH57" s="119"/>
      <c r="AI57" s="119"/>
      <c r="AJ57" s="119"/>
      <c r="AK57" s="119"/>
      <c r="AL57" s="119"/>
      <c r="AM57" s="119"/>
      <c r="AN57" s="120">
        <f>SUM(AG57,AT57)</f>
        <v>0</v>
      </c>
      <c r="AO57" s="119"/>
      <c r="AP57" s="119"/>
      <c r="AQ57" s="121" t="s">
        <v>83</v>
      </c>
      <c r="AR57" s="122"/>
      <c r="AS57" s="123">
        <v>0</v>
      </c>
      <c r="AT57" s="124">
        <f>ROUND(SUM(AV57:AW57),2)</f>
        <v>0</v>
      </c>
      <c r="AU57" s="125">
        <f>'SO 03 - Oprava opevnění, ...'!P86</f>
        <v>0</v>
      </c>
      <c r="AV57" s="124">
        <f>'SO 03 - Oprava opevnění, ...'!J33</f>
        <v>0</v>
      </c>
      <c r="AW57" s="124">
        <f>'SO 03 - Oprava opevnění, ...'!J34</f>
        <v>0</v>
      </c>
      <c r="AX57" s="124">
        <f>'SO 03 - Oprava opevnění, ...'!J35</f>
        <v>0</v>
      </c>
      <c r="AY57" s="124">
        <f>'SO 03 - Oprava opevnění, ...'!J36</f>
        <v>0</v>
      </c>
      <c r="AZ57" s="124">
        <f>'SO 03 - Oprava opevnění, ...'!F33</f>
        <v>0</v>
      </c>
      <c r="BA57" s="124">
        <f>'SO 03 - Oprava opevnění, ...'!F34</f>
        <v>0</v>
      </c>
      <c r="BB57" s="124">
        <f>'SO 03 - Oprava opevnění, ...'!F35</f>
        <v>0</v>
      </c>
      <c r="BC57" s="124">
        <f>'SO 03 - Oprava opevnění, ...'!F36</f>
        <v>0</v>
      </c>
      <c r="BD57" s="126">
        <f>'SO 03 - Oprava opevnění, ...'!F37</f>
        <v>0</v>
      </c>
      <c r="BE57" s="7"/>
      <c r="BT57" s="127" t="s">
        <v>84</v>
      </c>
      <c r="BV57" s="127" t="s">
        <v>78</v>
      </c>
      <c r="BW57" s="127" t="s">
        <v>92</v>
      </c>
      <c r="BX57" s="127" t="s">
        <v>5</v>
      </c>
      <c r="CL57" s="127" t="s">
        <v>19</v>
      </c>
      <c r="CM57" s="127" t="s">
        <v>86</v>
      </c>
    </row>
    <row r="58" s="7" customFormat="1" ht="16.5" customHeight="1">
      <c r="A58" s="115" t="s">
        <v>80</v>
      </c>
      <c r="B58" s="116"/>
      <c r="C58" s="117"/>
      <c r="D58" s="118" t="s">
        <v>93</v>
      </c>
      <c r="E58" s="118"/>
      <c r="F58" s="118"/>
      <c r="G58" s="118"/>
      <c r="H58" s="118"/>
      <c r="I58" s="119"/>
      <c r="J58" s="118" t="s">
        <v>94</v>
      </c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20">
        <f>'VON - Vedlejší a ostatní ...'!J30</f>
        <v>0</v>
      </c>
      <c r="AH58" s="119"/>
      <c r="AI58" s="119"/>
      <c r="AJ58" s="119"/>
      <c r="AK58" s="119"/>
      <c r="AL58" s="119"/>
      <c r="AM58" s="119"/>
      <c r="AN58" s="120">
        <f>SUM(AG58,AT58)</f>
        <v>0</v>
      </c>
      <c r="AO58" s="119"/>
      <c r="AP58" s="119"/>
      <c r="AQ58" s="121" t="s">
        <v>93</v>
      </c>
      <c r="AR58" s="122"/>
      <c r="AS58" s="128">
        <v>0</v>
      </c>
      <c r="AT58" s="129">
        <f>ROUND(SUM(AV58:AW58),2)</f>
        <v>0</v>
      </c>
      <c r="AU58" s="130">
        <f>'VON - Vedlejší a ostatní ...'!P84</f>
        <v>0</v>
      </c>
      <c r="AV58" s="129">
        <f>'VON - Vedlejší a ostatní ...'!J33</f>
        <v>0</v>
      </c>
      <c r="AW58" s="129">
        <f>'VON - Vedlejší a ostatní ...'!J34</f>
        <v>0</v>
      </c>
      <c r="AX58" s="129">
        <f>'VON - Vedlejší a ostatní ...'!J35</f>
        <v>0</v>
      </c>
      <c r="AY58" s="129">
        <f>'VON - Vedlejší a ostatní ...'!J36</f>
        <v>0</v>
      </c>
      <c r="AZ58" s="129">
        <f>'VON - Vedlejší a ostatní ...'!F33</f>
        <v>0</v>
      </c>
      <c r="BA58" s="129">
        <f>'VON - Vedlejší a ostatní ...'!F34</f>
        <v>0</v>
      </c>
      <c r="BB58" s="129">
        <f>'VON - Vedlejší a ostatní ...'!F35</f>
        <v>0</v>
      </c>
      <c r="BC58" s="129">
        <f>'VON - Vedlejší a ostatní ...'!F36</f>
        <v>0</v>
      </c>
      <c r="BD58" s="131">
        <f>'VON - Vedlejší a ostatní ...'!F37</f>
        <v>0</v>
      </c>
      <c r="BE58" s="7"/>
      <c r="BT58" s="127" t="s">
        <v>84</v>
      </c>
      <c r="BV58" s="127" t="s">
        <v>78</v>
      </c>
      <c r="BW58" s="127" t="s">
        <v>95</v>
      </c>
      <c r="BX58" s="127" t="s">
        <v>5</v>
      </c>
      <c r="CL58" s="127" t="s">
        <v>19</v>
      </c>
      <c r="CM58" s="127" t="s">
        <v>86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3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kg+woA7DhXWdJUJXXsf08ZHiUn9WFehLaci1HcaHUrexibFw5QkZeo2BJjt0NbfV67G1nD7t6vOh43+l0WhxsA==" hashValue="PlbHTusACzcFgU8/uFfTC0eWzxS6piSXTdmGhttgCuyKN3nZ6tBEO7eX0NBMMvEvCLXpuOdQShcsnIi1RKS9uw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SO 01 - Kácení dřevin'!C2" display="/"/>
    <hyperlink ref="A56" location="'SO 02 - Oprava opevnění, ...'!C2" display="/"/>
    <hyperlink ref="A57" location="'SO 03 - Oprava opevnění, ...'!C2" display="/"/>
    <hyperlink ref="A58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3"/>
      <c r="AT3" s="20" t="s">
        <v>86</v>
      </c>
    </row>
    <row r="4" s="1" customFormat="1" ht="24.96" customHeight="1">
      <c r="B4" s="23"/>
      <c r="D4" s="134" t="s">
        <v>96</v>
      </c>
      <c r="L4" s="23"/>
      <c r="M4" s="13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36" t="s">
        <v>16</v>
      </c>
      <c r="L6" s="23"/>
    </row>
    <row r="7" s="1" customFormat="1" ht="16.5" customHeight="1">
      <c r="B7" s="23"/>
      <c r="E7" s="137" t="str">
        <f>'Rekapitulace stavby'!K6</f>
        <v>Výravský potok, Výrava, oprava opevnění, ř. km 4,728 - 4,900</v>
      </c>
      <c r="F7" s="136"/>
      <c r="G7" s="136"/>
      <c r="H7" s="136"/>
      <c r="L7" s="23"/>
    </row>
    <row r="8" s="2" customFormat="1" ht="12" customHeight="1">
      <c r="A8" s="41"/>
      <c r="B8" s="47"/>
      <c r="C8" s="41"/>
      <c r="D8" s="136" t="s">
        <v>97</v>
      </c>
      <c r="E8" s="41"/>
      <c r="F8" s="41"/>
      <c r="G8" s="41"/>
      <c r="H8" s="41"/>
      <c r="I8" s="41"/>
      <c r="J8" s="41"/>
      <c r="K8" s="41"/>
      <c r="L8" s="13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9" t="s">
        <v>98</v>
      </c>
      <c r="F9" s="41"/>
      <c r="G9" s="41"/>
      <c r="H9" s="41"/>
      <c r="I9" s="41"/>
      <c r="J9" s="41"/>
      <c r="K9" s="41"/>
      <c r="L9" s="13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6" t="s">
        <v>18</v>
      </c>
      <c r="E11" s="41"/>
      <c r="F11" s="140" t="s">
        <v>19</v>
      </c>
      <c r="G11" s="41"/>
      <c r="H11" s="41"/>
      <c r="I11" s="136" t="s">
        <v>20</v>
      </c>
      <c r="J11" s="140" t="s">
        <v>21</v>
      </c>
      <c r="K11" s="41"/>
      <c r="L11" s="13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6" t="s">
        <v>22</v>
      </c>
      <c r="E12" s="41"/>
      <c r="F12" s="140" t="s">
        <v>23</v>
      </c>
      <c r="G12" s="41"/>
      <c r="H12" s="41"/>
      <c r="I12" s="136" t="s">
        <v>24</v>
      </c>
      <c r="J12" s="141" t="str">
        <f>'Rekapitulace stavby'!AN8</f>
        <v>5. 2. 2025</v>
      </c>
      <c r="K12" s="41"/>
      <c r="L12" s="13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6" t="s">
        <v>26</v>
      </c>
      <c r="E14" s="41"/>
      <c r="F14" s="41"/>
      <c r="G14" s="41"/>
      <c r="H14" s="41"/>
      <c r="I14" s="136" t="s">
        <v>27</v>
      </c>
      <c r="J14" s="140" t="s">
        <v>28</v>
      </c>
      <c r="K14" s="41"/>
      <c r="L14" s="13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40" t="s">
        <v>29</v>
      </c>
      <c r="F15" s="41"/>
      <c r="G15" s="41"/>
      <c r="H15" s="41"/>
      <c r="I15" s="136" t="s">
        <v>30</v>
      </c>
      <c r="J15" s="140" t="s">
        <v>31</v>
      </c>
      <c r="K15" s="41"/>
      <c r="L15" s="13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6" t="s">
        <v>32</v>
      </c>
      <c r="E17" s="41"/>
      <c r="F17" s="41"/>
      <c r="G17" s="41"/>
      <c r="H17" s="41"/>
      <c r="I17" s="136" t="s">
        <v>27</v>
      </c>
      <c r="J17" s="36" t="str">
        <f>'Rekapitulace stavby'!AN13</f>
        <v>Vyplň údaj</v>
      </c>
      <c r="K17" s="41"/>
      <c r="L17" s="13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40"/>
      <c r="G18" s="140"/>
      <c r="H18" s="140"/>
      <c r="I18" s="136" t="s">
        <v>30</v>
      </c>
      <c r="J18" s="36" t="str">
        <f>'Rekapitulace stavby'!AN14</f>
        <v>Vyplň údaj</v>
      </c>
      <c r="K18" s="41"/>
      <c r="L18" s="13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6" t="s">
        <v>34</v>
      </c>
      <c r="E20" s="41"/>
      <c r="F20" s="41"/>
      <c r="G20" s="41"/>
      <c r="H20" s="41"/>
      <c r="I20" s="136" t="s">
        <v>27</v>
      </c>
      <c r="J20" s="140" t="s">
        <v>28</v>
      </c>
      <c r="K20" s="41"/>
      <c r="L20" s="13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40" t="s">
        <v>35</v>
      </c>
      <c r="F21" s="41"/>
      <c r="G21" s="41"/>
      <c r="H21" s="41"/>
      <c r="I21" s="136" t="s">
        <v>30</v>
      </c>
      <c r="J21" s="140" t="s">
        <v>31</v>
      </c>
      <c r="K21" s="41"/>
      <c r="L21" s="13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6" t="s">
        <v>37</v>
      </c>
      <c r="E23" s="41"/>
      <c r="F23" s="41"/>
      <c r="G23" s="41"/>
      <c r="H23" s="41"/>
      <c r="I23" s="136" t="s">
        <v>27</v>
      </c>
      <c r="J23" s="140" t="s">
        <v>38</v>
      </c>
      <c r="K23" s="41"/>
      <c r="L23" s="13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40" t="s">
        <v>39</v>
      </c>
      <c r="F24" s="41"/>
      <c r="G24" s="41"/>
      <c r="H24" s="41"/>
      <c r="I24" s="136" t="s">
        <v>30</v>
      </c>
      <c r="J24" s="140" t="s">
        <v>38</v>
      </c>
      <c r="K24" s="41"/>
      <c r="L24" s="13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6" t="s">
        <v>40</v>
      </c>
      <c r="E26" s="41"/>
      <c r="F26" s="41"/>
      <c r="G26" s="41"/>
      <c r="H26" s="41"/>
      <c r="I26" s="41"/>
      <c r="J26" s="41"/>
      <c r="K26" s="41"/>
      <c r="L26" s="13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2"/>
      <c r="B27" s="143"/>
      <c r="C27" s="142"/>
      <c r="D27" s="142"/>
      <c r="E27" s="144" t="s">
        <v>41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6"/>
      <c r="E29" s="146"/>
      <c r="F29" s="146"/>
      <c r="G29" s="146"/>
      <c r="H29" s="146"/>
      <c r="I29" s="146"/>
      <c r="J29" s="146"/>
      <c r="K29" s="146"/>
      <c r="L29" s="13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7" t="s">
        <v>42</v>
      </c>
      <c r="E30" s="41"/>
      <c r="F30" s="41"/>
      <c r="G30" s="41"/>
      <c r="H30" s="41"/>
      <c r="I30" s="41"/>
      <c r="J30" s="148">
        <f>ROUND(J82, 2)</f>
        <v>0</v>
      </c>
      <c r="K30" s="41"/>
      <c r="L30" s="13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6"/>
      <c r="E31" s="146"/>
      <c r="F31" s="146"/>
      <c r="G31" s="146"/>
      <c r="H31" s="146"/>
      <c r="I31" s="146"/>
      <c r="J31" s="146"/>
      <c r="K31" s="146"/>
      <c r="L31" s="13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9" t="s">
        <v>44</v>
      </c>
      <c r="G32" s="41"/>
      <c r="H32" s="41"/>
      <c r="I32" s="149" t="s">
        <v>43</v>
      </c>
      <c r="J32" s="149" t="s">
        <v>45</v>
      </c>
      <c r="K32" s="41"/>
      <c r="L32" s="13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0" t="s">
        <v>46</v>
      </c>
      <c r="E33" s="136" t="s">
        <v>47</v>
      </c>
      <c r="F33" s="151">
        <f>ROUND((SUM(BE82:BE191)),  2)</f>
        <v>0</v>
      </c>
      <c r="G33" s="41"/>
      <c r="H33" s="41"/>
      <c r="I33" s="152">
        <v>0.20999999999999999</v>
      </c>
      <c r="J33" s="151">
        <f>ROUND(((SUM(BE82:BE191))*I33),  2)</f>
        <v>0</v>
      </c>
      <c r="K33" s="41"/>
      <c r="L33" s="13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6" t="s">
        <v>48</v>
      </c>
      <c r="F34" s="151">
        <f>ROUND((SUM(BF82:BF191)),  2)</f>
        <v>0</v>
      </c>
      <c r="G34" s="41"/>
      <c r="H34" s="41"/>
      <c r="I34" s="152">
        <v>0.12</v>
      </c>
      <c r="J34" s="151">
        <f>ROUND(((SUM(BF82:BF191))*I34),  2)</f>
        <v>0</v>
      </c>
      <c r="K34" s="41"/>
      <c r="L34" s="13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36" t="s">
        <v>46</v>
      </c>
      <c r="E35" s="136" t="s">
        <v>49</v>
      </c>
      <c r="F35" s="151">
        <f>ROUND((SUM(BG82:BG191)),  2)</f>
        <v>0</v>
      </c>
      <c r="G35" s="41"/>
      <c r="H35" s="41"/>
      <c r="I35" s="152">
        <v>0.20999999999999999</v>
      </c>
      <c r="J35" s="151">
        <f>0</f>
        <v>0</v>
      </c>
      <c r="K35" s="41"/>
      <c r="L35" s="13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36" t="s">
        <v>50</v>
      </c>
      <c r="F36" s="151">
        <f>ROUND((SUM(BH82:BH191)),  2)</f>
        <v>0</v>
      </c>
      <c r="G36" s="41"/>
      <c r="H36" s="41"/>
      <c r="I36" s="152">
        <v>0.12</v>
      </c>
      <c r="J36" s="151">
        <f>0</f>
        <v>0</v>
      </c>
      <c r="K36" s="41"/>
      <c r="L36" s="13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6" t="s">
        <v>51</v>
      </c>
      <c r="F37" s="151">
        <f>ROUND((SUM(BI82:BI191)),  2)</f>
        <v>0</v>
      </c>
      <c r="G37" s="41"/>
      <c r="H37" s="41"/>
      <c r="I37" s="152">
        <v>0</v>
      </c>
      <c r="J37" s="151">
        <f>0</f>
        <v>0</v>
      </c>
      <c r="K37" s="41"/>
      <c r="L37" s="13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3"/>
      <c r="D39" s="154" t="s">
        <v>52</v>
      </c>
      <c r="E39" s="155"/>
      <c r="F39" s="155"/>
      <c r="G39" s="156" t="s">
        <v>53</v>
      </c>
      <c r="H39" s="157" t="s">
        <v>54</v>
      </c>
      <c r="I39" s="155"/>
      <c r="J39" s="158">
        <f>SUM(J30:J37)</f>
        <v>0</v>
      </c>
      <c r="K39" s="159"/>
      <c r="L39" s="13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3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4" t="str">
        <f>E7</f>
        <v>Výravský potok, Výrava, oprava opevnění, ř. km 4,728 - 4,900</v>
      </c>
      <c r="F48" s="35"/>
      <c r="G48" s="35"/>
      <c r="H48" s="35"/>
      <c r="I48" s="43"/>
      <c r="J48" s="43"/>
      <c r="K48" s="43"/>
      <c r="L48" s="13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3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SO 01 - Kácení dřevin</v>
      </c>
      <c r="F50" s="43"/>
      <c r="G50" s="43"/>
      <c r="H50" s="43"/>
      <c r="I50" s="43"/>
      <c r="J50" s="43"/>
      <c r="K50" s="43"/>
      <c r="L50" s="13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3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3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3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8" t="s">
        <v>74</v>
      </c>
      <c r="D59" s="43"/>
      <c r="E59" s="43"/>
      <c r="F59" s="43"/>
      <c r="G59" s="43"/>
      <c r="H59" s="43"/>
      <c r="I59" s="43"/>
      <c r="J59" s="106">
        <f>J82</f>
        <v>0</v>
      </c>
      <c r="K59" s="43"/>
      <c r="L59" s="13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69"/>
      <c r="C60" s="170"/>
      <c r="D60" s="171" t="s">
        <v>103</v>
      </c>
      <c r="E60" s="172"/>
      <c r="F60" s="172"/>
      <c r="G60" s="172"/>
      <c r="H60" s="172"/>
      <c r="I60" s="172"/>
      <c r="J60" s="173">
        <f>J83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104</v>
      </c>
      <c r="E61" s="178"/>
      <c r="F61" s="178"/>
      <c r="G61" s="178"/>
      <c r="H61" s="178"/>
      <c r="I61" s="178"/>
      <c r="J61" s="179">
        <f>J84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105</v>
      </c>
      <c r="E62" s="178"/>
      <c r="F62" s="178"/>
      <c r="G62" s="178"/>
      <c r="H62" s="178"/>
      <c r="I62" s="178"/>
      <c r="J62" s="179">
        <f>J186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13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13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106</v>
      </c>
      <c r="D69" s="43"/>
      <c r="E69" s="43"/>
      <c r="F69" s="43"/>
      <c r="G69" s="43"/>
      <c r="H69" s="43"/>
      <c r="I69" s="43"/>
      <c r="J69" s="43"/>
      <c r="K69" s="43"/>
      <c r="L69" s="13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4" t="str">
        <f>E7</f>
        <v>Výravský potok, Výrava, oprava opevnění, ř. km 4,728 - 4,900</v>
      </c>
      <c r="F72" s="35"/>
      <c r="G72" s="35"/>
      <c r="H72" s="35"/>
      <c r="I72" s="43"/>
      <c r="J72" s="43"/>
      <c r="K72" s="43"/>
      <c r="L72" s="13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97</v>
      </c>
      <c r="D73" s="43"/>
      <c r="E73" s="43"/>
      <c r="F73" s="43"/>
      <c r="G73" s="43"/>
      <c r="H73" s="43"/>
      <c r="I73" s="43"/>
      <c r="J73" s="43"/>
      <c r="K73" s="43"/>
      <c r="L73" s="13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3" t="str">
        <f>E9</f>
        <v>SO 01 - Kácení dřevin</v>
      </c>
      <c r="F74" s="43"/>
      <c r="G74" s="43"/>
      <c r="H74" s="43"/>
      <c r="I74" s="43"/>
      <c r="J74" s="43"/>
      <c r="K74" s="43"/>
      <c r="L74" s="13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22</v>
      </c>
      <c r="D76" s="43"/>
      <c r="E76" s="43"/>
      <c r="F76" s="30" t="str">
        <f>F12</f>
        <v>Výrava</v>
      </c>
      <c r="G76" s="43"/>
      <c r="H76" s="43"/>
      <c r="I76" s="35" t="s">
        <v>24</v>
      </c>
      <c r="J76" s="76" t="str">
        <f>IF(J12="","",J12)</f>
        <v>5. 2. 2025</v>
      </c>
      <c r="K76" s="43"/>
      <c r="L76" s="13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5.65" customHeight="1">
      <c r="A78" s="41"/>
      <c r="B78" s="42"/>
      <c r="C78" s="35" t="s">
        <v>26</v>
      </c>
      <c r="D78" s="43"/>
      <c r="E78" s="43"/>
      <c r="F78" s="30" t="str">
        <f>E15</f>
        <v>Povodí Labe, státní podnik</v>
      </c>
      <c r="G78" s="43"/>
      <c r="H78" s="43"/>
      <c r="I78" s="35" t="s">
        <v>34</v>
      </c>
      <c r="J78" s="39" t="str">
        <f>E21</f>
        <v>Povodí Labe, státní podnik, OIČ</v>
      </c>
      <c r="K78" s="43"/>
      <c r="L78" s="13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32</v>
      </c>
      <c r="D79" s="43"/>
      <c r="E79" s="43"/>
      <c r="F79" s="30" t="str">
        <f>IF(E18="","",E18)</f>
        <v>Vyplň údaj</v>
      </c>
      <c r="G79" s="43"/>
      <c r="H79" s="43"/>
      <c r="I79" s="35" t="s">
        <v>37</v>
      </c>
      <c r="J79" s="39" t="str">
        <f>E24</f>
        <v>Ing. Eva Morkesová</v>
      </c>
      <c r="K79" s="43"/>
      <c r="L79" s="13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1"/>
      <c r="B81" s="182"/>
      <c r="C81" s="183" t="s">
        <v>107</v>
      </c>
      <c r="D81" s="184" t="s">
        <v>61</v>
      </c>
      <c r="E81" s="184" t="s">
        <v>57</v>
      </c>
      <c r="F81" s="184" t="s">
        <v>58</v>
      </c>
      <c r="G81" s="184" t="s">
        <v>108</v>
      </c>
      <c r="H81" s="184" t="s">
        <v>109</v>
      </c>
      <c r="I81" s="184" t="s">
        <v>110</v>
      </c>
      <c r="J81" s="184" t="s">
        <v>101</v>
      </c>
      <c r="K81" s="185" t="s">
        <v>111</v>
      </c>
      <c r="L81" s="186"/>
      <c r="M81" s="96" t="s">
        <v>38</v>
      </c>
      <c r="N81" s="97" t="s">
        <v>46</v>
      </c>
      <c r="O81" s="97" t="s">
        <v>112</v>
      </c>
      <c r="P81" s="97" t="s">
        <v>113</v>
      </c>
      <c r="Q81" s="97" t="s">
        <v>114</v>
      </c>
      <c r="R81" s="97" t="s">
        <v>115</v>
      </c>
      <c r="S81" s="97" t="s">
        <v>116</v>
      </c>
      <c r="T81" s="98" t="s">
        <v>117</v>
      </c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</row>
    <row r="82" s="2" customFormat="1" ht="22.8" customHeight="1">
      <c r="A82" s="41"/>
      <c r="B82" s="42"/>
      <c r="C82" s="103" t="s">
        <v>118</v>
      </c>
      <c r="D82" s="43"/>
      <c r="E82" s="43"/>
      <c r="F82" s="43"/>
      <c r="G82" s="43"/>
      <c r="H82" s="43"/>
      <c r="I82" s="43"/>
      <c r="J82" s="187">
        <f>BK82</f>
        <v>0</v>
      </c>
      <c r="K82" s="43"/>
      <c r="L82" s="47"/>
      <c r="M82" s="99"/>
      <c r="N82" s="188"/>
      <c r="O82" s="100"/>
      <c r="P82" s="189">
        <f>P83</f>
        <v>0</v>
      </c>
      <c r="Q82" s="100"/>
      <c r="R82" s="189">
        <f>R83</f>
        <v>0</v>
      </c>
      <c r="S82" s="100"/>
      <c r="T82" s="190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75</v>
      </c>
      <c r="AU82" s="20" t="s">
        <v>102</v>
      </c>
      <c r="BK82" s="191">
        <f>BK83</f>
        <v>0</v>
      </c>
    </row>
    <row r="83" s="12" customFormat="1" ht="25.92" customHeight="1">
      <c r="A83" s="12"/>
      <c r="B83" s="192"/>
      <c r="C83" s="193"/>
      <c r="D83" s="194" t="s">
        <v>75</v>
      </c>
      <c r="E83" s="195" t="s">
        <v>119</v>
      </c>
      <c r="F83" s="195" t="s">
        <v>120</v>
      </c>
      <c r="G83" s="193"/>
      <c r="H83" s="193"/>
      <c r="I83" s="196"/>
      <c r="J83" s="197">
        <f>BK83</f>
        <v>0</v>
      </c>
      <c r="K83" s="193"/>
      <c r="L83" s="198"/>
      <c r="M83" s="199"/>
      <c r="N83" s="200"/>
      <c r="O83" s="200"/>
      <c r="P83" s="201">
        <f>P84+P186</f>
        <v>0</v>
      </c>
      <c r="Q83" s="200"/>
      <c r="R83" s="201">
        <f>R84+R186</f>
        <v>0</v>
      </c>
      <c r="S83" s="200"/>
      <c r="T83" s="202">
        <f>T84+T186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3" t="s">
        <v>84</v>
      </c>
      <c r="AT83" s="204" t="s">
        <v>75</v>
      </c>
      <c r="AU83" s="204" t="s">
        <v>76</v>
      </c>
      <c r="AY83" s="203" t="s">
        <v>121</v>
      </c>
      <c r="BK83" s="205">
        <f>BK84+BK186</f>
        <v>0</v>
      </c>
    </row>
    <row r="84" s="12" customFormat="1" ht="22.8" customHeight="1">
      <c r="A84" s="12"/>
      <c r="B84" s="192"/>
      <c r="C84" s="193"/>
      <c r="D84" s="194" t="s">
        <v>75</v>
      </c>
      <c r="E84" s="206" t="s">
        <v>84</v>
      </c>
      <c r="F84" s="206" t="s">
        <v>122</v>
      </c>
      <c r="G84" s="193"/>
      <c r="H84" s="193"/>
      <c r="I84" s="196"/>
      <c r="J84" s="207">
        <f>BK84</f>
        <v>0</v>
      </c>
      <c r="K84" s="193"/>
      <c r="L84" s="198"/>
      <c r="M84" s="199"/>
      <c r="N84" s="200"/>
      <c r="O84" s="200"/>
      <c r="P84" s="201">
        <f>SUM(P85:P185)</f>
        <v>0</v>
      </c>
      <c r="Q84" s="200"/>
      <c r="R84" s="201">
        <f>SUM(R85:R185)</f>
        <v>0</v>
      </c>
      <c r="S84" s="200"/>
      <c r="T84" s="202">
        <f>SUM(T85:T185)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3" t="s">
        <v>84</v>
      </c>
      <c r="AT84" s="204" t="s">
        <v>75</v>
      </c>
      <c r="AU84" s="204" t="s">
        <v>84</v>
      </c>
      <c r="AY84" s="203" t="s">
        <v>121</v>
      </c>
      <c r="BK84" s="205">
        <f>SUM(BK85:BK185)</f>
        <v>0</v>
      </c>
    </row>
    <row r="85" s="2" customFormat="1" ht="16.5" customHeight="1">
      <c r="A85" s="41"/>
      <c r="B85" s="42"/>
      <c r="C85" s="208" t="s">
        <v>84</v>
      </c>
      <c r="D85" s="208" t="s">
        <v>123</v>
      </c>
      <c r="E85" s="209" t="s">
        <v>124</v>
      </c>
      <c r="F85" s="210" t="s">
        <v>125</v>
      </c>
      <c r="G85" s="211" t="s">
        <v>126</v>
      </c>
      <c r="H85" s="212">
        <v>11</v>
      </c>
      <c r="I85" s="213"/>
      <c r="J85" s="214">
        <f>ROUND(I85*H85,2)</f>
        <v>0</v>
      </c>
      <c r="K85" s="210" t="s">
        <v>127</v>
      </c>
      <c r="L85" s="47"/>
      <c r="M85" s="215" t="s">
        <v>38</v>
      </c>
      <c r="N85" s="216" t="s">
        <v>49</v>
      </c>
      <c r="O85" s="88"/>
      <c r="P85" s="217">
        <f>O85*H85</f>
        <v>0</v>
      </c>
      <c r="Q85" s="217">
        <v>0</v>
      </c>
      <c r="R85" s="217">
        <f>Q85*H85</f>
        <v>0</v>
      </c>
      <c r="S85" s="217">
        <v>0</v>
      </c>
      <c r="T85" s="218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9" t="s">
        <v>128</v>
      </c>
      <c r="AT85" s="219" t="s">
        <v>123</v>
      </c>
      <c r="AU85" s="219" t="s">
        <v>86</v>
      </c>
      <c r="AY85" s="20" t="s">
        <v>121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20" t="s">
        <v>128</v>
      </c>
      <c r="BK85" s="220">
        <f>ROUND(I85*H85,2)</f>
        <v>0</v>
      </c>
      <c r="BL85" s="20" t="s">
        <v>128</v>
      </c>
      <c r="BM85" s="219" t="s">
        <v>129</v>
      </c>
    </row>
    <row r="86" s="2" customFormat="1">
      <c r="A86" s="41"/>
      <c r="B86" s="42"/>
      <c r="C86" s="43"/>
      <c r="D86" s="221" t="s">
        <v>130</v>
      </c>
      <c r="E86" s="43"/>
      <c r="F86" s="222" t="s">
        <v>131</v>
      </c>
      <c r="G86" s="43"/>
      <c r="H86" s="43"/>
      <c r="I86" s="223"/>
      <c r="J86" s="43"/>
      <c r="K86" s="43"/>
      <c r="L86" s="47"/>
      <c r="M86" s="224"/>
      <c r="N86" s="225"/>
      <c r="O86" s="88"/>
      <c r="P86" s="88"/>
      <c r="Q86" s="88"/>
      <c r="R86" s="88"/>
      <c r="S86" s="88"/>
      <c r="T86" s="89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130</v>
      </c>
      <c r="AU86" s="20" t="s">
        <v>86</v>
      </c>
    </row>
    <row r="87" s="2" customFormat="1">
      <c r="A87" s="41"/>
      <c r="B87" s="42"/>
      <c r="C87" s="43"/>
      <c r="D87" s="226" t="s">
        <v>132</v>
      </c>
      <c r="E87" s="43"/>
      <c r="F87" s="227" t="s">
        <v>133</v>
      </c>
      <c r="G87" s="43"/>
      <c r="H87" s="43"/>
      <c r="I87" s="223"/>
      <c r="J87" s="43"/>
      <c r="K87" s="43"/>
      <c r="L87" s="47"/>
      <c r="M87" s="224"/>
      <c r="N87" s="225"/>
      <c r="O87" s="88"/>
      <c r="P87" s="88"/>
      <c r="Q87" s="88"/>
      <c r="R87" s="88"/>
      <c r="S87" s="88"/>
      <c r="T87" s="89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132</v>
      </c>
      <c r="AU87" s="20" t="s">
        <v>86</v>
      </c>
    </row>
    <row r="88" s="13" customFormat="1">
      <c r="A88" s="13"/>
      <c r="B88" s="228"/>
      <c r="C88" s="229"/>
      <c r="D88" s="221" t="s">
        <v>134</v>
      </c>
      <c r="E88" s="230" t="s">
        <v>38</v>
      </c>
      <c r="F88" s="231" t="s">
        <v>135</v>
      </c>
      <c r="G88" s="229"/>
      <c r="H88" s="230" t="s">
        <v>38</v>
      </c>
      <c r="I88" s="232"/>
      <c r="J88" s="229"/>
      <c r="K88" s="229"/>
      <c r="L88" s="233"/>
      <c r="M88" s="234"/>
      <c r="N88" s="235"/>
      <c r="O88" s="235"/>
      <c r="P88" s="235"/>
      <c r="Q88" s="235"/>
      <c r="R88" s="235"/>
      <c r="S88" s="235"/>
      <c r="T88" s="236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7" t="s">
        <v>134</v>
      </c>
      <c r="AU88" s="237" t="s">
        <v>86</v>
      </c>
      <c r="AV88" s="13" t="s">
        <v>84</v>
      </c>
      <c r="AW88" s="13" t="s">
        <v>36</v>
      </c>
      <c r="AX88" s="13" t="s">
        <v>76</v>
      </c>
      <c r="AY88" s="237" t="s">
        <v>121</v>
      </c>
    </row>
    <row r="89" s="14" customFormat="1">
      <c r="A89" s="14"/>
      <c r="B89" s="238"/>
      <c r="C89" s="239"/>
      <c r="D89" s="221" t="s">
        <v>134</v>
      </c>
      <c r="E89" s="240" t="s">
        <v>38</v>
      </c>
      <c r="F89" s="241" t="s">
        <v>136</v>
      </c>
      <c r="G89" s="239"/>
      <c r="H89" s="242">
        <v>11</v>
      </c>
      <c r="I89" s="243"/>
      <c r="J89" s="239"/>
      <c r="K89" s="239"/>
      <c r="L89" s="244"/>
      <c r="M89" s="245"/>
      <c r="N89" s="246"/>
      <c r="O89" s="246"/>
      <c r="P89" s="246"/>
      <c r="Q89" s="246"/>
      <c r="R89" s="246"/>
      <c r="S89" s="246"/>
      <c r="T89" s="247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48" t="s">
        <v>134</v>
      </c>
      <c r="AU89" s="248" t="s">
        <v>86</v>
      </c>
      <c r="AV89" s="14" t="s">
        <v>86</v>
      </c>
      <c r="AW89" s="14" t="s">
        <v>36</v>
      </c>
      <c r="AX89" s="14" t="s">
        <v>84</v>
      </c>
      <c r="AY89" s="248" t="s">
        <v>121</v>
      </c>
    </row>
    <row r="90" s="2" customFormat="1" ht="16.5" customHeight="1">
      <c r="A90" s="41"/>
      <c r="B90" s="42"/>
      <c r="C90" s="208" t="s">
        <v>86</v>
      </c>
      <c r="D90" s="208" t="s">
        <v>123</v>
      </c>
      <c r="E90" s="209" t="s">
        <v>137</v>
      </c>
      <c r="F90" s="210" t="s">
        <v>138</v>
      </c>
      <c r="G90" s="211" t="s">
        <v>126</v>
      </c>
      <c r="H90" s="212">
        <v>3</v>
      </c>
      <c r="I90" s="213"/>
      <c r="J90" s="214">
        <f>ROUND(I90*H90,2)</f>
        <v>0</v>
      </c>
      <c r="K90" s="210" t="s">
        <v>127</v>
      </c>
      <c r="L90" s="47"/>
      <c r="M90" s="215" t="s">
        <v>38</v>
      </c>
      <c r="N90" s="216" t="s">
        <v>49</v>
      </c>
      <c r="O90" s="88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128</v>
      </c>
      <c r="AT90" s="219" t="s">
        <v>123</v>
      </c>
      <c r="AU90" s="219" t="s">
        <v>86</v>
      </c>
      <c r="AY90" s="20" t="s">
        <v>121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128</v>
      </c>
      <c r="BK90" s="220">
        <f>ROUND(I90*H90,2)</f>
        <v>0</v>
      </c>
      <c r="BL90" s="20" t="s">
        <v>128</v>
      </c>
      <c r="BM90" s="219" t="s">
        <v>139</v>
      </c>
    </row>
    <row r="91" s="2" customFormat="1">
      <c r="A91" s="41"/>
      <c r="B91" s="42"/>
      <c r="C91" s="43"/>
      <c r="D91" s="221" t="s">
        <v>130</v>
      </c>
      <c r="E91" s="43"/>
      <c r="F91" s="222" t="s">
        <v>140</v>
      </c>
      <c r="G91" s="43"/>
      <c r="H91" s="43"/>
      <c r="I91" s="223"/>
      <c r="J91" s="43"/>
      <c r="K91" s="43"/>
      <c r="L91" s="47"/>
      <c r="M91" s="224"/>
      <c r="N91" s="225"/>
      <c r="O91" s="88"/>
      <c r="P91" s="88"/>
      <c r="Q91" s="88"/>
      <c r="R91" s="88"/>
      <c r="S91" s="88"/>
      <c r="T91" s="89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130</v>
      </c>
      <c r="AU91" s="20" t="s">
        <v>86</v>
      </c>
    </row>
    <row r="92" s="2" customFormat="1">
      <c r="A92" s="41"/>
      <c r="B92" s="42"/>
      <c r="C92" s="43"/>
      <c r="D92" s="226" t="s">
        <v>132</v>
      </c>
      <c r="E92" s="43"/>
      <c r="F92" s="227" t="s">
        <v>141</v>
      </c>
      <c r="G92" s="43"/>
      <c r="H92" s="43"/>
      <c r="I92" s="223"/>
      <c r="J92" s="43"/>
      <c r="K92" s="43"/>
      <c r="L92" s="47"/>
      <c r="M92" s="224"/>
      <c r="N92" s="225"/>
      <c r="O92" s="88"/>
      <c r="P92" s="88"/>
      <c r="Q92" s="88"/>
      <c r="R92" s="88"/>
      <c r="S92" s="88"/>
      <c r="T92" s="89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132</v>
      </c>
      <c r="AU92" s="20" t="s">
        <v>86</v>
      </c>
    </row>
    <row r="93" s="13" customFormat="1">
      <c r="A93" s="13"/>
      <c r="B93" s="228"/>
      <c r="C93" s="229"/>
      <c r="D93" s="221" t="s">
        <v>134</v>
      </c>
      <c r="E93" s="230" t="s">
        <v>38</v>
      </c>
      <c r="F93" s="231" t="s">
        <v>142</v>
      </c>
      <c r="G93" s="229"/>
      <c r="H93" s="230" t="s">
        <v>38</v>
      </c>
      <c r="I93" s="232"/>
      <c r="J93" s="229"/>
      <c r="K93" s="229"/>
      <c r="L93" s="233"/>
      <c r="M93" s="234"/>
      <c r="N93" s="235"/>
      <c r="O93" s="235"/>
      <c r="P93" s="235"/>
      <c r="Q93" s="235"/>
      <c r="R93" s="235"/>
      <c r="S93" s="235"/>
      <c r="T93" s="23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7" t="s">
        <v>134</v>
      </c>
      <c r="AU93" s="237" t="s">
        <v>86</v>
      </c>
      <c r="AV93" s="13" t="s">
        <v>84</v>
      </c>
      <c r="AW93" s="13" t="s">
        <v>36</v>
      </c>
      <c r="AX93" s="13" t="s">
        <v>76</v>
      </c>
      <c r="AY93" s="237" t="s">
        <v>121</v>
      </c>
    </row>
    <row r="94" s="14" customFormat="1">
      <c r="A94" s="14"/>
      <c r="B94" s="238"/>
      <c r="C94" s="239"/>
      <c r="D94" s="221" t="s">
        <v>134</v>
      </c>
      <c r="E94" s="240" t="s">
        <v>38</v>
      </c>
      <c r="F94" s="241" t="s">
        <v>143</v>
      </c>
      <c r="G94" s="239"/>
      <c r="H94" s="242">
        <v>3</v>
      </c>
      <c r="I94" s="243"/>
      <c r="J94" s="239"/>
      <c r="K94" s="239"/>
      <c r="L94" s="244"/>
      <c r="M94" s="245"/>
      <c r="N94" s="246"/>
      <c r="O94" s="246"/>
      <c r="P94" s="246"/>
      <c r="Q94" s="246"/>
      <c r="R94" s="246"/>
      <c r="S94" s="246"/>
      <c r="T94" s="24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8" t="s">
        <v>134</v>
      </c>
      <c r="AU94" s="248" t="s">
        <v>86</v>
      </c>
      <c r="AV94" s="14" t="s">
        <v>86</v>
      </c>
      <c r="AW94" s="14" t="s">
        <v>36</v>
      </c>
      <c r="AX94" s="14" t="s">
        <v>84</v>
      </c>
      <c r="AY94" s="248" t="s">
        <v>121</v>
      </c>
    </row>
    <row r="95" s="2" customFormat="1" ht="16.5" customHeight="1">
      <c r="A95" s="41"/>
      <c r="B95" s="42"/>
      <c r="C95" s="208" t="s">
        <v>144</v>
      </c>
      <c r="D95" s="208" t="s">
        <v>123</v>
      </c>
      <c r="E95" s="209" t="s">
        <v>145</v>
      </c>
      <c r="F95" s="210" t="s">
        <v>146</v>
      </c>
      <c r="G95" s="211" t="s">
        <v>126</v>
      </c>
      <c r="H95" s="212">
        <v>32</v>
      </c>
      <c r="I95" s="213"/>
      <c r="J95" s="214">
        <f>ROUND(I95*H95,2)</f>
        <v>0</v>
      </c>
      <c r="K95" s="210" t="s">
        <v>127</v>
      </c>
      <c r="L95" s="47"/>
      <c r="M95" s="215" t="s">
        <v>38</v>
      </c>
      <c r="N95" s="216" t="s">
        <v>49</v>
      </c>
      <c r="O95" s="88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9" t="s">
        <v>128</v>
      </c>
      <c r="AT95" s="219" t="s">
        <v>123</v>
      </c>
      <c r="AU95" s="219" t="s">
        <v>86</v>
      </c>
      <c r="AY95" s="20" t="s">
        <v>121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20" t="s">
        <v>128</v>
      </c>
      <c r="BK95" s="220">
        <f>ROUND(I95*H95,2)</f>
        <v>0</v>
      </c>
      <c r="BL95" s="20" t="s">
        <v>128</v>
      </c>
      <c r="BM95" s="219" t="s">
        <v>147</v>
      </c>
    </row>
    <row r="96" s="2" customFormat="1">
      <c r="A96" s="41"/>
      <c r="B96" s="42"/>
      <c r="C96" s="43"/>
      <c r="D96" s="221" t="s">
        <v>130</v>
      </c>
      <c r="E96" s="43"/>
      <c r="F96" s="222" t="s">
        <v>148</v>
      </c>
      <c r="G96" s="43"/>
      <c r="H96" s="43"/>
      <c r="I96" s="223"/>
      <c r="J96" s="43"/>
      <c r="K96" s="43"/>
      <c r="L96" s="47"/>
      <c r="M96" s="224"/>
      <c r="N96" s="225"/>
      <c r="O96" s="88"/>
      <c r="P96" s="88"/>
      <c r="Q96" s="88"/>
      <c r="R96" s="88"/>
      <c r="S96" s="88"/>
      <c r="T96" s="89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130</v>
      </c>
      <c r="AU96" s="20" t="s">
        <v>86</v>
      </c>
    </row>
    <row r="97" s="2" customFormat="1">
      <c r="A97" s="41"/>
      <c r="B97" s="42"/>
      <c r="C97" s="43"/>
      <c r="D97" s="226" t="s">
        <v>132</v>
      </c>
      <c r="E97" s="43"/>
      <c r="F97" s="227" t="s">
        <v>149</v>
      </c>
      <c r="G97" s="43"/>
      <c r="H97" s="43"/>
      <c r="I97" s="223"/>
      <c r="J97" s="43"/>
      <c r="K97" s="43"/>
      <c r="L97" s="47"/>
      <c r="M97" s="224"/>
      <c r="N97" s="225"/>
      <c r="O97" s="88"/>
      <c r="P97" s="88"/>
      <c r="Q97" s="88"/>
      <c r="R97" s="88"/>
      <c r="S97" s="88"/>
      <c r="T97" s="89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132</v>
      </c>
      <c r="AU97" s="20" t="s">
        <v>86</v>
      </c>
    </row>
    <row r="98" s="13" customFormat="1">
      <c r="A98" s="13"/>
      <c r="B98" s="228"/>
      <c r="C98" s="229"/>
      <c r="D98" s="221" t="s">
        <v>134</v>
      </c>
      <c r="E98" s="230" t="s">
        <v>38</v>
      </c>
      <c r="F98" s="231" t="s">
        <v>150</v>
      </c>
      <c r="G98" s="229"/>
      <c r="H98" s="230" t="s">
        <v>38</v>
      </c>
      <c r="I98" s="232"/>
      <c r="J98" s="229"/>
      <c r="K98" s="229"/>
      <c r="L98" s="233"/>
      <c r="M98" s="234"/>
      <c r="N98" s="235"/>
      <c r="O98" s="235"/>
      <c r="P98" s="235"/>
      <c r="Q98" s="235"/>
      <c r="R98" s="235"/>
      <c r="S98" s="235"/>
      <c r="T98" s="23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7" t="s">
        <v>134</v>
      </c>
      <c r="AU98" s="237" t="s">
        <v>86</v>
      </c>
      <c r="AV98" s="13" t="s">
        <v>84</v>
      </c>
      <c r="AW98" s="13" t="s">
        <v>36</v>
      </c>
      <c r="AX98" s="13" t="s">
        <v>76</v>
      </c>
      <c r="AY98" s="237" t="s">
        <v>121</v>
      </c>
    </row>
    <row r="99" s="14" customFormat="1">
      <c r="A99" s="14"/>
      <c r="B99" s="238"/>
      <c r="C99" s="239"/>
      <c r="D99" s="221" t="s">
        <v>134</v>
      </c>
      <c r="E99" s="240" t="s">
        <v>38</v>
      </c>
      <c r="F99" s="241" t="s">
        <v>151</v>
      </c>
      <c r="G99" s="239"/>
      <c r="H99" s="242">
        <v>20</v>
      </c>
      <c r="I99" s="243"/>
      <c r="J99" s="239"/>
      <c r="K99" s="239"/>
      <c r="L99" s="244"/>
      <c r="M99" s="245"/>
      <c r="N99" s="246"/>
      <c r="O99" s="246"/>
      <c r="P99" s="246"/>
      <c r="Q99" s="246"/>
      <c r="R99" s="246"/>
      <c r="S99" s="246"/>
      <c r="T99" s="247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8" t="s">
        <v>134</v>
      </c>
      <c r="AU99" s="248" t="s">
        <v>86</v>
      </c>
      <c r="AV99" s="14" t="s">
        <v>86</v>
      </c>
      <c r="AW99" s="14" t="s">
        <v>36</v>
      </c>
      <c r="AX99" s="14" t="s">
        <v>76</v>
      </c>
      <c r="AY99" s="248" t="s">
        <v>121</v>
      </c>
    </row>
    <row r="100" s="14" customFormat="1">
      <c r="A100" s="14"/>
      <c r="B100" s="238"/>
      <c r="C100" s="239"/>
      <c r="D100" s="221" t="s">
        <v>134</v>
      </c>
      <c r="E100" s="240" t="s">
        <v>38</v>
      </c>
      <c r="F100" s="241" t="s">
        <v>152</v>
      </c>
      <c r="G100" s="239"/>
      <c r="H100" s="242">
        <v>12</v>
      </c>
      <c r="I100" s="243"/>
      <c r="J100" s="239"/>
      <c r="K100" s="239"/>
      <c r="L100" s="244"/>
      <c r="M100" s="245"/>
      <c r="N100" s="246"/>
      <c r="O100" s="246"/>
      <c r="P100" s="246"/>
      <c r="Q100" s="246"/>
      <c r="R100" s="246"/>
      <c r="S100" s="246"/>
      <c r="T100" s="24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8" t="s">
        <v>134</v>
      </c>
      <c r="AU100" s="248" t="s">
        <v>86</v>
      </c>
      <c r="AV100" s="14" t="s">
        <v>86</v>
      </c>
      <c r="AW100" s="14" t="s">
        <v>36</v>
      </c>
      <c r="AX100" s="14" t="s">
        <v>76</v>
      </c>
      <c r="AY100" s="248" t="s">
        <v>121</v>
      </c>
    </row>
    <row r="101" s="15" customFormat="1">
      <c r="A101" s="15"/>
      <c r="B101" s="249"/>
      <c r="C101" s="250"/>
      <c r="D101" s="221" t="s">
        <v>134</v>
      </c>
      <c r="E101" s="251" t="s">
        <v>38</v>
      </c>
      <c r="F101" s="252" t="s">
        <v>153</v>
      </c>
      <c r="G101" s="250"/>
      <c r="H101" s="253">
        <v>32</v>
      </c>
      <c r="I101" s="254"/>
      <c r="J101" s="250"/>
      <c r="K101" s="250"/>
      <c r="L101" s="255"/>
      <c r="M101" s="256"/>
      <c r="N101" s="257"/>
      <c r="O101" s="257"/>
      <c r="P101" s="257"/>
      <c r="Q101" s="257"/>
      <c r="R101" s="257"/>
      <c r="S101" s="257"/>
      <c r="T101" s="258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9" t="s">
        <v>134</v>
      </c>
      <c r="AU101" s="259" t="s">
        <v>86</v>
      </c>
      <c r="AV101" s="15" t="s">
        <v>128</v>
      </c>
      <c r="AW101" s="15" t="s">
        <v>36</v>
      </c>
      <c r="AX101" s="15" t="s">
        <v>84</v>
      </c>
      <c r="AY101" s="259" t="s">
        <v>121</v>
      </c>
    </row>
    <row r="102" s="2" customFormat="1" ht="16.5" customHeight="1">
      <c r="A102" s="41"/>
      <c r="B102" s="42"/>
      <c r="C102" s="208" t="s">
        <v>128</v>
      </c>
      <c r="D102" s="208" t="s">
        <v>123</v>
      </c>
      <c r="E102" s="209" t="s">
        <v>154</v>
      </c>
      <c r="F102" s="210" t="s">
        <v>155</v>
      </c>
      <c r="G102" s="211" t="s">
        <v>126</v>
      </c>
      <c r="H102" s="212">
        <v>32</v>
      </c>
      <c r="I102" s="213"/>
      <c r="J102" s="214">
        <f>ROUND(I102*H102,2)</f>
        <v>0</v>
      </c>
      <c r="K102" s="210" t="s">
        <v>127</v>
      </c>
      <c r="L102" s="47"/>
      <c r="M102" s="215" t="s">
        <v>38</v>
      </c>
      <c r="N102" s="216" t="s">
        <v>49</v>
      </c>
      <c r="O102" s="88"/>
      <c r="P102" s="217">
        <f>O102*H102</f>
        <v>0</v>
      </c>
      <c r="Q102" s="217">
        <v>0</v>
      </c>
      <c r="R102" s="217">
        <f>Q102*H102</f>
        <v>0</v>
      </c>
      <c r="S102" s="217">
        <v>0</v>
      </c>
      <c r="T102" s="218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9" t="s">
        <v>128</v>
      </c>
      <c r="AT102" s="219" t="s">
        <v>123</v>
      </c>
      <c r="AU102" s="219" t="s">
        <v>86</v>
      </c>
      <c r="AY102" s="20" t="s">
        <v>121</v>
      </c>
      <c r="BE102" s="220">
        <f>IF(N102="základní",J102,0)</f>
        <v>0</v>
      </c>
      <c r="BF102" s="220">
        <f>IF(N102="snížená",J102,0)</f>
        <v>0</v>
      </c>
      <c r="BG102" s="220">
        <f>IF(N102="zákl. přenesená",J102,0)</f>
        <v>0</v>
      </c>
      <c r="BH102" s="220">
        <f>IF(N102="sníž. přenesená",J102,0)</f>
        <v>0</v>
      </c>
      <c r="BI102" s="220">
        <f>IF(N102="nulová",J102,0)</f>
        <v>0</v>
      </c>
      <c r="BJ102" s="20" t="s">
        <v>128</v>
      </c>
      <c r="BK102" s="220">
        <f>ROUND(I102*H102,2)</f>
        <v>0</v>
      </c>
      <c r="BL102" s="20" t="s">
        <v>128</v>
      </c>
      <c r="BM102" s="219" t="s">
        <v>156</v>
      </c>
    </row>
    <row r="103" s="2" customFormat="1">
      <c r="A103" s="41"/>
      <c r="B103" s="42"/>
      <c r="C103" s="43"/>
      <c r="D103" s="221" t="s">
        <v>130</v>
      </c>
      <c r="E103" s="43"/>
      <c r="F103" s="222" t="s">
        <v>157</v>
      </c>
      <c r="G103" s="43"/>
      <c r="H103" s="43"/>
      <c r="I103" s="223"/>
      <c r="J103" s="43"/>
      <c r="K103" s="43"/>
      <c r="L103" s="47"/>
      <c r="M103" s="224"/>
      <c r="N103" s="225"/>
      <c r="O103" s="88"/>
      <c r="P103" s="88"/>
      <c r="Q103" s="88"/>
      <c r="R103" s="88"/>
      <c r="S103" s="88"/>
      <c r="T103" s="89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130</v>
      </c>
      <c r="AU103" s="20" t="s">
        <v>86</v>
      </c>
    </row>
    <row r="104" s="2" customFormat="1">
      <c r="A104" s="41"/>
      <c r="B104" s="42"/>
      <c r="C104" s="43"/>
      <c r="D104" s="226" t="s">
        <v>132</v>
      </c>
      <c r="E104" s="43"/>
      <c r="F104" s="227" t="s">
        <v>158</v>
      </c>
      <c r="G104" s="43"/>
      <c r="H104" s="43"/>
      <c r="I104" s="223"/>
      <c r="J104" s="43"/>
      <c r="K104" s="43"/>
      <c r="L104" s="47"/>
      <c r="M104" s="224"/>
      <c r="N104" s="225"/>
      <c r="O104" s="88"/>
      <c r="P104" s="88"/>
      <c r="Q104" s="88"/>
      <c r="R104" s="88"/>
      <c r="S104" s="88"/>
      <c r="T104" s="89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132</v>
      </c>
      <c r="AU104" s="20" t="s">
        <v>86</v>
      </c>
    </row>
    <row r="105" s="13" customFormat="1">
      <c r="A105" s="13"/>
      <c r="B105" s="228"/>
      <c r="C105" s="229"/>
      <c r="D105" s="221" t="s">
        <v>134</v>
      </c>
      <c r="E105" s="230" t="s">
        <v>38</v>
      </c>
      <c r="F105" s="231" t="s">
        <v>159</v>
      </c>
      <c r="G105" s="229"/>
      <c r="H105" s="230" t="s">
        <v>38</v>
      </c>
      <c r="I105" s="232"/>
      <c r="J105" s="229"/>
      <c r="K105" s="229"/>
      <c r="L105" s="233"/>
      <c r="M105" s="234"/>
      <c r="N105" s="235"/>
      <c r="O105" s="235"/>
      <c r="P105" s="235"/>
      <c r="Q105" s="235"/>
      <c r="R105" s="235"/>
      <c r="S105" s="235"/>
      <c r="T105" s="23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7" t="s">
        <v>134</v>
      </c>
      <c r="AU105" s="237" t="s">
        <v>86</v>
      </c>
      <c r="AV105" s="13" t="s">
        <v>84</v>
      </c>
      <c r="AW105" s="13" t="s">
        <v>36</v>
      </c>
      <c r="AX105" s="13" t="s">
        <v>76</v>
      </c>
      <c r="AY105" s="237" t="s">
        <v>121</v>
      </c>
    </row>
    <row r="106" s="14" customFormat="1">
      <c r="A106" s="14"/>
      <c r="B106" s="238"/>
      <c r="C106" s="239"/>
      <c r="D106" s="221" t="s">
        <v>134</v>
      </c>
      <c r="E106" s="240" t="s">
        <v>38</v>
      </c>
      <c r="F106" s="241" t="s">
        <v>160</v>
      </c>
      <c r="G106" s="239"/>
      <c r="H106" s="242">
        <v>32</v>
      </c>
      <c r="I106" s="243"/>
      <c r="J106" s="239"/>
      <c r="K106" s="239"/>
      <c r="L106" s="244"/>
      <c r="M106" s="245"/>
      <c r="N106" s="246"/>
      <c r="O106" s="246"/>
      <c r="P106" s="246"/>
      <c r="Q106" s="246"/>
      <c r="R106" s="246"/>
      <c r="S106" s="246"/>
      <c r="T106" s="24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8" t="s">
        <v>134</v>
      </c>
      <c r="AU106" s="248" t="s">
        <v>86</v>
      </c>
      <c r="AV106" s="14" t="s">
        <v>86</v>
      </c>
      <c r="AW106" s="14" t="s">
        <v>36</v>
      </c>
      <c r="AX106" s="14" t="s">
        <v>84</v>
      </c>
      <c r="AY106" s="248" t="s">
        <v>121</v>
      </c>
    </row>
    <row r="107" s="2" customFormat="1" ht="16.5" customHeight="1">
      <c r="A107" s="41"/>
      <c r="B107" s="42"/>
      <c r="C107" s="208" t="s">
        <v>161</v>
      </c>
      <c r="D107" s="208" t="s">
        <v>123</v>
      </c>
      <c r="E107" s="209" t="s">
        <v>162</v>
      </c>
      <c r="F107" s="210" t="s">
        <v>163</v>
      </c>
      <c r="G107" s="211" t="s">
        <v>126</v>
      </c>
      <c r="H107" s="212">
        <v>11</v>
      </c>
      <c r="I107" s="213"/>
      <c r="J107" s="214">
        <f>ROUND(I107*H107,2)</f>
        <v>0</v>
      </c>
      <c r="K107" s="210" t="s">
        <v>127</v>
      </c>
      <c r="L107" s="47"/>
      <c r="M107" s="215" t="s">
        <v>38</v>
      </c>
      <c r="N107" s="216" t="s">
        <v>49</v>
      </c>
      <c r="O107" s="88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128</v>
      </c>
      <c r="AT107" s="219" t="s">
        <v>123</v>
      </c>
      <c r="AU107" s="219" t="s">
        <v>86</v>
      </c>
      <c r="AY107" s="20" t="s">
        <v>121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128</v>
      </c>
      <c r="BK107" s="220">
        <f>ROUND(I107*H107,2)</f>
        <v>0</v>
      </c>
      <c r="BL107" s="20" t="s">
        <v>128</v>
      </c>
      <c r="BM107" s="219" t="s">
        <v>164</v>
      </c>
    </row>
    <row r="108" s="2" customFormat="1">
      <c r="A108" s="41"/>
      <c r="B108" s="42"/>
      <c r="C108" s="43"/>
      <c r="D108" s="221" t="s">
        <v>130</v>
      </c>
      <c r="E108" s="43"/>
      <c r="F108" s="222" t="s">
        <v>165</v>
      </c>
      <c r="G108" s="43"/>
      <c r="H108" s="43"/>
      <c r="I108" s="223"/>
      <c r="J108" s="43"/>
      <c r="K108" s="43"/>
      <c r="L108" s="47"/>
      <c r="M108" s="224"/>
      <c r="N108" s="225"/>
      <c r="O108" s="88"/>
      <c r="P108" s="88"/>
      <c r="Q108" s="88"/>
      <c r="R108" s="88"/>
      <c r="S108" s="88"/>
      <c r="T108" s="89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130</v>
      </c>
      <c r="AU108" s="20" t="s">
        <v>86</v>
      </c>
    </row>
    <row r="109" s="2" customFormat="1">
      <c r="A109" s="41"/>
      <c r="B109" s="42"/>
      <c r="C109" s="43"/>
      <c r="D109" s="226" t="s">
        <v>132</v>
      </c>
      <c r="E109" s="43"/>
      <c r="F109" s="227" t="s">
        <v>166</v>
      </c>
      <c r="G109" s="43"/>
      <c r="H109" s="43"/>
      <c r="I109" s="223"/>
      <c r="J109" s="43"/>
      <c r="K109" s="43"/>
      <c r="L109" s="47"/>
      <c r="M109" s="224"/>
      <c r="N109" s="225"/>
      <c r="O109" s="88"/>
      <c r="P109" s="88"/>
      <c r="Q109" s="88"/>
      <c r="R109" s="88"/>
      <c r="S109" s="88"/>
      <c r="T109" s="89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132</v>
      </c>
      <c r="AU109" s="20" t="s">
        <v>86</v>
      </c>
    </row>
    <row r="110" s="13" customFormat="1">
      <c r="A110" s="13"/>
      <c r="B110" s="228"/>
      <c r="C110" s="229"/>
      <c r="D110" s="221" t="s">
        <v>134</v>
      </c>
      <c r="E110" s="230" t="s">
        <v>38</v>
      </c>
      <c r="F110" s="231" t="s">
        <v>167</v>
      </c>
      <c r="G110" s="229"/>
      <c r="H110" s="230" t="s">
        <v>38</v>
      </c>
      <c r="I110" s="232"/>
      <c r="J110" s="229"/>
      <c r="K110" s="229"/>
      <c r="L110" s="233"/>
      <c r="M110" s="234"/>
      <c r="N110" s="235"/>
      <c r="O110" s="235"/>
      <c r="P110" s="235"/>
      <c r="Q110" s="235"/>
      <c r="R110" s="235"/>
      <c r="S110" s="235"/>
      <c r="T110" s="23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7" t="s">
        <v>134</v>
      </c>
      <c r="AU110" s="237" t="s">
        <v>86</v>
      </c>
      <c r="AV110" s="13" t="s">
        <v>84</v>
      </c>
      <c r="AW110" s="13" t="s">
        <v>36</v>
      </c>
      <c r="AX110" s="13" t="s">
        <v>76</v>
      </c>
      <c r="AY110" s="237" t="s">
        <v>121</v>
      </c>
    </row>
    <row r="111" s="14" customFormat="1">
      <c r="A111" s="14"/>
      <c r="B111" s="238"/>
      <c r="C111" s="239"/>
      <c r="D111" s="221" t="s">
        <v>134</v>
      </c>
      <c r="E111" s="240" t="s">
        <v>38</v>
      </c>
      <c r="F111" s="241" t="s">
        <v>168</v>
      </c>
      <c r="G111" s="239"/>
      <c r="H111" s="242">
        <v>11</v>
      </c>
      <c r="I111" s="243"/>
      <c r="J111" s="239"/>
      <c r="K111" s="239"/>
      <c r="L111" s="244"/>
      <c r="M111" s="245"/>
      <c r="N111" s="246"/>
      <c r="O111" s="246"/>
      <c r="P111" s="246"/>
      <c r="Q111" s="246"/>
      <c r="R111" s="246"/>
      <c r="S111" s="246"/>
      <c r="T111" s="24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8" t="s">
        <v>134</v>
      </c>
      <c r="AU111" s="248" t="s">
        <v>86</v>
      </c>
      <c r="AV111" s="14" t="s">
        <v>86</v>
      </c>
      <c r="AW111" s="14" t="s">
        <v>36</v>
      </c>
      <c r="AX111" s="14" t="s">
        <v>84</v>
      </c>
      <c r="AY111" s="248" t="s">
        <v>121</v>
      </c>
    </row>
    <row r="112" s="2" customFormat="1" ht="16.5" customHeight="1">
      <c r="A112" s="41"/>
      <c r="B112" s="42"/>
      <c r="C112" s="208" t="s">
        <v>169</v>
      </c>
      <c r="D112" s="208" t="s">
        <v>123</v>
      </c>
      <c r="E112" s="209" t="s">
        <v>170</v>
      </c>
      <c r="F112" s="210" t="s">
        <v>171</v>
      </c>
      <c r="G112" s="211" t="s">
        <v>126</v>
      </c>
      <c r="H112" s="212">
        <v>3</v>
      </c>
      <c r="I112" s="213"/>
      <c r="J112" s="214">
        <f>ROUND(I112*H112,2)</f>
        <v>0</v>
      </c>
      <c r="K112" s="210" t="s">
        <v>127</v>
      </c>
      <c r="L112" s="47"/>
      <c r="M112" s="215" t="s">
        <v>38</v>
      </c>
      <c r="N112" s="216" t="s">
        <v>49</v>
      </c>
      <c r="O112" s="88"/>
      <c r="P112" s="217">
        <f>O112*H112</f>
        <v>0</v>
      </c>
      <c r="Q112" s="217">
        <v>0</v>
      </c>
      <c r="R112" s="217">
        <f>Q112*H112</f>
        <v>0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128</v>
      </c>
      <c r="AT112" s="219" t="s">
        <v>123</v>
      </c>
      <c r="AU112" s="219" t="s">
        <v>86</v>
      </c>
      <c r="AY112" s="20" t="s">
        <v>121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128</v>
      </c>
      <c r="BK112" s="220">
        <f>ROUND(I112*H112,2)</f>
        <v>0</v>
      </c>
      <c r="BL112" s="20" t="s">
        <v>128</v>
      </c>
      <c r="BM112" s="219" t="s">
        <v>172</v>
      </c>
    </row>
    <row r="113" s="2" customFormat="1">
      <c r="A113" s="41"/>
      <c r="B113" s="42"/>
      <c r="C113" s="43"/>
      <c r="D113" s="221" t="s">
        <v>130</v>
      </c>
      <c r="E113" s="43"/>
      <c r="F113" s="222" t="s">
        <v>173</v>
      </c>
      <c r="G113" s="43"/>
      <c r="H113" s="43"/>
      <c r="I113" s="223"/>
      <c r="J113" s="43"/>
      <c r="K113" s="43"/>
      <c r="L113" s="47"/>
      <c r="M113" s="224"/>
      <c r="N113" s="225"/>
      <c r="O113" s="88"/>
      <c r="P113" s="88"/>
      <c r="Q113" s="88"/>
      <c r="R113" s="88"/>
      <c r="S113" s="88"/>
      <c r="T113" s="89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130</v>
      </c>
      <c r="AU113" s="20" t="s">
        <v>86</v>
      </c>
    </row>
    <row r="114" s="2" customFormat="1">
      <c r="A114" s="41"/>
      <c r="B114" s="42"/>
      <c r="C114" s="43"/>
      <c r="D114" s="226" t="s">
        <v>132</v>
      </c>
      <c r="E114" s="43"/>
      <c r="F114" s="227" t="s">
        <v>174</v>
      </c>
      <c r="G114" s="43"/>
      <c r="H114" s="43"/>
      <c r="I114" s="223"/>
      <c r="J114" s="43"/>
      <c r="K114" s="43"/>
      <c r="L114" s="47"/>
      <c r="M114" s="224"/>
      <c r="N114" s="225"/>
      <c r="O114" s="88"/>
      <c r="P114" s="88"/>
      <c r="Q114" s="88"/>
      <c r="R114" s="88"/>
      <c r="S114" s="88"/>
      <c r="T114" s="89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132</v>
      </c>
      <c r="AU114" s="20" t="s">
        <v>86</v>
      </c>
    </row>
    <row r="115" s="13" customFormat="1">
      <c r="A115" s="13"/>
      <c r="B115" s="228"/>
      <c r="C115" s="229"/>
      <c r="D115" s="221" t="s">
        <v>134</v>
      </c>
      <c r="E115" s="230" t="s">
        <v>38</v>
      </c>
      <c r="F115" s="231" t="s">
        <v>167</v>
      </c>
      <c r="G115" s="229"/>
      <c r="H115" s="230" t="s">
        <v>38</v>
      </c>
      <c r="I115" s="232"/>
      <c r="J115" s="229"/>
      <c r="K115" s="229"/>
      <c r="L115" s="233"/>
      <c r="M115" s="234"/>
      <c r="N115" s="235"/>
      <c r="O115" s="235"/>
      <c r="P115" s="235"/>
      <c r="Q115" s="235"/>
      <c r="R115" s="235"/>
      <c r="S115" s="235"/>
      <c r="T115" s="23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7" t="s">
        <v>134</v>
      </c>
      <c r="AU115" s="237" t="s">
        <v>86</v>
      </c>
      <c r="AV115" s="13" t="s">
        <v>84</v>
      </c>
      <c r="AW115" s="13" t="s">
        <v>36</v>
      </c>
      <c r="AX115" s="13" t="s">
        <v>76</v>
      </c>
      <c r="AY115" s="237" t="s">
        <v>121</v>
      </c>
    </row>
    <row r="116" s="14" customFormat="1">
      <c r="A116" s="14"/>
      <c r="B116" s="238"/>
      <c r="C116" s="239"/>
      <c r="D116" s="221" t="s">
        <v>134</v>
      </c>
      <c r="E116" s="240" t="s">
        <v>38</v>
      </c>
      <c r="F116" s="241" t="s">
        <v>144</v>
      </c>
      <c r="G116" s="239"/>
      <c r="H116" s="242">
        <v>3</v>
      </c>
      <c r="I116" s="243"/>
      <c r="J116" s="239"/>
      <c r="K116" s="239"/>
      <c r="L116" s="244"/>
      <c r="M116" s="245"/>
      <c r="N116" s="246"/>
      <c r="O116" s="246"/>
      <c r="P116" s="246"/>
      <c r="Q116" s="246"/>
      <c r="R116" s="246"/>
      <c r="S116" s="246"/>
      <c r="T116" s="24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8" t="s">
        <v>134</v>
      </c>
      <c r="AU116" s="248" t="s">
        <v>86</v>
      </c>
      <c r="AV116" s="14" t="s">
        <v>86</v>
      </c>
      <c r="AW116" s="14" t="s">
        <v>36</v>
      </c>
      <c r="AX116" s="14" t="s">
        <v>84</v>
      </c>
      <c r="AY116" s="248" t="s">
        <v>121</v>
      </c>
    </row>
    <row r="117" s="2" customFormat="1" ht="16.5" customHeight="1">
      <c r="A117" s="41"/>
      <c r="B117" s="42"/>
      <c r="C117" s="208" t="s">
        <v>175</v>
      </c>
      <c r="D117" s="208" t="s">
        <v>123</v>
      </c>
      <c r="E117" s="209" t="s">
        <v>176</v>
      </c>
      <c r="F117" s="210" t="s">
        <v>177</v>
      </c>
      <c r="G117" s="211" t="s">
        <v>126</v>
      </c>
      <c r="H117" s="212">
        <v>1</v>
      </c>
      <c r="I117" s="213"/>
      <c r="J117" s="214">
        <f>ROUND(I117*H117,2)</f>
        <v>0</v>
      </c>
      <c r="K117" s="210" t="s">
        <v>38</v>
      </c>
      <c r="L117" s="47"/>
      <c r="M117" s="215" t="s">
        <v>38</v>
      </c>
      <c r="N117" s="216" t="s">
        <v>49</v>
      </c>
      <c r="O117" s="88"/>
      <c r="P117" s="217">
        <f>O117*H117</f>
        <v>0</v>
      </c>
      <c r="Q117" s="217">
        <v>0</v>
      </c>
      <c r="R117" s="217">
        <f>Q117*H117</f>
        <v>0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128</v>
      </c>
      <c r="AT117" s="219" t="s">
        <v>123</v>
      </c>
      <c r="AU117" s="219" t="s">
        <v>86</v>
      </c>
      <c r="AY117" s="20" t="s">
        <v>121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128</v>
      </c>
      <c r="BK117" s="220">
        <f>ROUND(I117*H117,2)</f>
        <v>0</v>
      </c>
      <c r="BL117" s="20" t="s">
        <v>128</v>
      </c>
      <c r="BM117" s="219" t="s">
        <v>178</v>
      </c>
    </row>
    <row r="118" s="2" customFormat="1">
      <c r="A118" s="41"/>
      <c r="B118" s="42"/>
      <c r="C118" s="43"/>
      <c r="D118" s="221" t="s">
        <v>130</v>
      </c>
      <c r="E118" s="43"/>
      <c r="F118" s="222" t="s">
        <v>179</v>
      </c>
      <c r="G118" s="43"/>
      <c r="H118" s="43"/>
      <c r="I118" s="223"/>
      <c r="J118" s="43"/>
      <c r="K118" s="43"/>
      <c r="L118" s="47"/>
      <c r="M118" s="224"/>
      <c r="N118" s="225"/>
      <c r="O118" s="88"/>
      <c r="P118" s="88"/>
      <c r="Q118" s="88"/>
      <c r="R118" s="88"/>
      <c r="S118" s="88"/>
      <c r="T118" s="89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130</v>
      </c>
      <c r="AU118" s="20" t="s">
        <v>86</v>
      </c>
    </row>
    <row r="119" s="13" customFormat="1">
      <c r="A119" s="13"/>
      <c r="B119" s="228"/>
      <c r="C119" s="229"/>
      <c r="D119" s="221" t="s">
        <v>134</v>
      </c>
      <c r="E119" s="230" t="s">
        <v>38</v>
      </c>
      <c r="F119" s="231" t="s">
        <v>180</v>
      </c>
      <c r="G119" s="229"/>
      <c r="H119" s="230" t="s">
        <v>38</v>
      </c>
      <c r="I119" s="232"/>
      <c r="J119" s="229"/>
      <c r="K119" s="229"/>
      <c r="L119" s="233"/>
      <c r="M119" s="234"/>
      <c r="N119" s="235"/>
      <c r="O119" s="235"/>
      <c r="P119" s="235"/>
      <c r="Q119" s="235"/>
      <c r="R119" s="235"/>
      <c r="S119" s="235"/>
      <c r="T119" s="23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7" t="s">
        <v>134</v>
      </c>
      <c r="AU119" s="237" t="s">
        <v>86</v>
      </c>
      <c r="AV119" s="13" t="s">
        <v>84</v>
      </c>
      <c r="AW119" s="13" t="s">
        <v>36</v>
      </c>
      <c r="AX119" s="13" t="s">
        <v>76</v>
      </c>
      <c r="AY119" s="237" t="s">
        <v>121</v>
      </c>
    </row>
    <row r="120" s="14" customFormat="1">
      <c r="A120" s="14"/>
      <c r="B120" s="238"/>
      <c r="C120" s="239"/>
      <c r="D120" s="221" t="s">
        <v>134</v>
      </c>
      <c r="E120" s="240" t="s">
        <v>38</v>
      </c>
      <c r="F120" s="241" t="s">
        <v>84</v>
      </c>
      <c r="G120" s="239"/>
      <c r="H120" s="242">
        <v>1</v>
      </c>
      <c r="I120" s="243"/>
      <c r="J120" s="239"/>
      <c r="K120" s="239"/>
      <c r="L120" s="244"/>
      <c r="M120" s="245"/>
      <c r="N120" s="246"/>
      <c r="O120" s="246"/>
      <c r="P120" s="246"/>
      <c r="Q120" s="246"/>
      <c r="R120" s="246"/>
      <c r="S120" s="246"/>
      <c r="T120" s="24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8" t="s">
        <v>134</v>
      </c>
      <c r="AU120" s="248" t="s">
        <v>86</v>
      </c>
      <c r="AV120" s="14" t="s">
        <v>86</v>
      </c>
      <c r="AW120" s="14" t="s">
        <v>36</v>
      </c>
      <c r="AX120" s="14" t="s">
        <v>84</v>
      </c>
      <c r="AY120" s="248" t="s">
        <v>121</v>
      </c>
    </row>
    <row r="121" s="2" customFormat="1" ht="16.5" customHeight="1">
      <c r="A121" s="41"/>
      <c r="B121" s="42"/>
      <c r="C121" s="208" t="s">
        <v>181</v>
      </c>
      <c r="D121" s="208" t="s">
        <v>123</v>
      </c>
      <c r="E121" s="209" t="s">
        <v>182</v>
      </c>
      <c r="F121" s="210" t="s">
        <v>183</v>
      </c>
      <c r="G121" s="211" t="s">
        <v>184</v>
      </c>
      <c r="H121" s="212">
        <v>2.371</v>
      </c>
      <c r="I121" s="213"/>
      <c r="J121" s="214">
        <f>ROUND(I121*H121,2)</f>
        <v>0</v>
      </c>
      <c r="K121" s="210" t="s">
        <v>127</v>
      </c>
      <c r="L121" s="47"/>
      <c r="M121" s="215" t="s">
        <v>38</v>
      </c>
      <c r="N121" s="216" t="s">
        <v>49</v>
      </c>
      <c r="O121" s="88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128</v>
      </c>
      <c r="AT121" s="219" t="s">
        <v>123</v>
      </c>
      <c r="AU121" s="219" t="s">
        <v>86</v>
      </c>
      <c r="AY121" s="20" t="s">
        <v>121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128</v>
      </c>
      <c r="BK121" s="220">
        <f>ROUND(I121*H121,2)</f>
        <v>0</v>
      </c>
      <c r="BL121" s="20" t="s">
        <v>128</v>
      </c>
      <c r="BM121" s="219" t="s">
        <v>185</v>
      </c>
    </row>
    <row r="122" s="2" customFormat="1">
      <c r="A122" s="41"/>
      <c r="B122" s="42"/>
      <c r="C122" s="43"/>
      <c r="D122" s="221" t="s">
        <v>130</v>
      </c>
      <c r="E122" s="43"/>
      <c r="F122" s="222" t="s">
        <v>186</v>
      </c>
      <c r="G122" s="43"/>
      <c r="H122" s="43"/>
      <c r="I122" s="223"/>
      <c r="J122" s="43"/>
      <c r="K122" s="43"/>
      <c r="L122" s="47"/>
      <c r="M122" s="224"/>
      <c r="N122" s="225"/>
      <c r="O122" s="88"/>
      <c r="P122" s="88"/>
      <c r="Q122" s="88"/>
      <c r="R122" s="88"/>
      <c r="S122" s="88"/>
      <c r="T122" s="89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130</v>
      </c>
      <c r="AU122" s="20" t="s">
        <v>86</v>
      </c>
    </row>
    <row r="123" s="2" customFormat="1">
      <c r="A123" s="41"/>
      <c r="B123" s="42"/>
      <c r="C123" s="43"/>
      <c r="D123" s="226" t="s">
        <v>132</v>
      </c>
      <c r="E123" s="43"/>
      <c r="F123" s="227" t="s">
        <v>187</v>
      </c>
      <c r="G123" s="43"/>
      <c r="H123" s="43"/>
      <c r="I123" s="223"/>
      <c r="J123" s="43"/>
      <c r="K123" s="43"/>
      <c r="L123" s="47"/>
      <c r="M123" s="224"/>
      <c r="N123" s="225"/>
      <c r="O123" s="88"/>
      <c r="P123" s="88"/>
      <c r="Q123" s="88"/>
      <c r="R123" s="88"/>
      <c r="S123" s="88"/>
      <c r="T123" s="89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132</v>
      </c>
      <c r="AU123" s="20" t="s">
        <v>86</v>
      </c>
    </row>
    <row r="124" s="13" customFormat="1">
      <c r="A124" s="13"/>
      <c r="B124" s="228"/>
      <c r="C124" s="229"/>
      <c r="D124" s="221" t="s">
        <v>134</v>
      </c>
      <c r="E124" s="230" t="s">
        <v>38</v>
      </c>
      <c r="F124" s="231" t="s">
        <v>188</v>
      </c>
      <c r="G124" s="229"/>
      <c r="H124" s="230" t="s">
        <v>38</v>
      </c>
      <c r="I124" s="232"/>
      <c r="J124" s="229"/>
      <c r="K124" s="229"/>
      <c r="L124" s="233"/>
      <c r="M124" s="234"/>
      <c r="N124" s="235"/>
      <c r="O124" s="235"/>
      <c r="P124" s="235"/>
      <c r="Q124" s="235"/>
      <c r="R124" s="235"/>
      <c r="S124" s="235"/>
      <c r="T124" s="23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7" t="s">
        <v>134</v>
      </c>
      <c r="AU124" s="237" t="s">
        <v>86</v>
      </c>
      <c r="AV124" s="13" t="s">
        <v>84</v>
      </c>
      <c r="AW124" s="13" t="s">
        <v>36</v>
      </c>
      <c r="AX124" s="13" t="s">
        <v>76</v>
      </c>
      <c r="AY124" s="237" t="s">
        <v>121</v>
      </c>
    </row>
    <row r="125" s="14" customFormat="1">
      <c r="A125" s="14"/>
      <c r="B125" s="238"/>
      <c r="C125" s="239"/>
      <c r="D125" s="221" t="s">
        <v>134</v>
      </c>
      <c r="E125" s="240" t="s">
        <v>38</v>
      </c>
      <c r="F125" s="241" t="s">
        <v>189</v>
      </c>
      <c r="G125" s="239"/>
      <c r="H125" s="242">
        <v>0.77700000000000002</v>
      </c>
      <c r="I125" s="243"/>
      <c r="J125" s="239"/>
      <c r="K125" s="239"/>
      <c r="L125" s="244"/>
      <c r="M125" s="245"/>
      <c r="N125" s="246"/>
      <c r="O125" s="246"/>
      <c r="P125" s="246"/>
      <c r="Q125" s="246"/>
      <c r="R125" s="246"/>
      <c r="S125" s="246"/>
      <c r="T125" s="247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8" t="s">
        <v>134</v>
      </c>
      <c r="AU125" s="248" t="s">
        <v>86</v>
      </c>
      <c r="AV125" s="14" t="s">
        <v>86</v>
      </c>
      <c r="AW125" s="14" t="s">
        <v>36</v>
      </c>
      <c r="AX125" s="14" t="s">
        <v>76</v>
      </c>
      <c r="AY125" s="248" t="s">
        <v>121</v>
      </c>
    </row>
    <row r="126" s="13" customFormat="1">
      <c r="A126" s="13"/>
      <c r="B126" s="228"/>
      <c r="C126" s="229"/>
      <c r="D126" s="221" t="s">
        <v>134</v>
      </c>
      <c r="E126" s="230" t="s">
        <v>38</v>
      </c>
      <c r="F126" s="231" t="s">
        <v>190</v>
      </c>
      <c r="G126" s="229"/>
      <c r="H126" s="230" t="s">
        <v>38</v>
      </c>
      <c r="I126" s="232"/>
      <c r="J126" s="229"/>
      <c r="K126" s="229"/>
      <c r="L126" s="233"/>
      <c r="M126" s="234"/>
      <c r="N126" s="235"/>
      <c r="O126" s="235"/>
      <c r="P126" s="235"/>
      <c r="Q126" s="235"/>
      <c r="R126" s="235"/>
      <c r="S126" s="235"/>
      <c r="T126" s="23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7" t="s">
        <v>134</v>
      </c>
      <c r="AU126" s="237" t="s">
        <v>86</v>
      </c>
      <c r="AV126" s="13" t="s">
        <v>84</v>
      </c>
      <c r="AW126" s="13" t="s">
        <v>36</v>
      </c>
      <c r="AX126" s="13" t="s">
        <v>76</v>
      </c>
      <c r="AY126" s="237" t="s">
        <v>121</v>
      </c>
    </row>
    <row r="127" s="14" customFormat="1">
      <c r="A127" s="14"/>
      <c r="B127" s="238"/>
      <c r="C127" s="239"/>
      <c r="D127" s="221" t="s">
        <v>134</v>
      </c>
      <c r="E127" s="240" t="s">
        <v>38</v>
      </c>
      <c r="F127" s="241" t="s">
        <v>191</v>
      </c>
      <c r="G127" s="239"/>
      <c r="H127" s="242">
        <v>0.58899999999999997</v>
      </c>
      <c r="I127" s="243"/>
      <c r="J127" s="239"/>
      <c r="K127" s="239"/>
      <c r="L127" s="244"/>
      <c r="M127" s="245"/>
      <c r="N127" s="246"/>
      <c r="O127" s="246"/>
      <c r="P127" s="246"/>
      <c r="Q127" s="246"/>
      <c r="R127" s="246"/>
      <c r="S127" s="246"/>
      <c r="T127" s="247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8" t="s">
        <v>134</v>
      </c>
      <c r="AU127" s="248" t="s">
        <v>86</v>
      </c>
      <c r="AV127" s="14" t="s">
        <v>86</v>
      </c>
      <c r="AW127" s="14" t="s">
        <v>36</v>
      </c>
      <c r="AX127" s="14" t="s">
        <v>76</v>
      </c>
      <c r="AY127" s="248" t="s">
        <v>121</v>
      </c>
    </row>
    <row r="128" s="13" customFormat="1">
      <c r="A128" s="13"/>
      <c r="B128" s="228"/>
      <c r="C128" s="229"/>
      <c r="D128" s="221" t="s">
        <v>134</v>
      </c>
      <c r="E128" s="230" t="s">
        <v>38</v>
      </c>
      <c r="F128" s="231" t="s">
        <v>192</v>
      </c>
      <c r="G128" s="229"/>
      <c r="H128" s="230" t="s">
        <v>38</v>
      </c>
      <c r="I128" s="232"/>
      <c r="J128" s="229"/>
      <c r="K128" s="229"/>
      <c r="L128" s="233"/>
      <c r="M128" s="234"/>
      <c r="N128" s="235"/>
      <c r="O128" s="235"/>
      <c r="P128" s="235"/>
      <c r="Q128" s="235"/>
      <c r="R128" s="235"/>
      <c r="S128" s="235"/>
      <c r="T128" s="23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7" t="s">
        <v>134</v>
      </c>
      <c r="AU128" s="237" t="s">
        <v>86</v>
      </c>
      <c r="AV128" s="13" t="s">
        <v>84</v>
      </c>
      <c r="AW128" s="13" t="s">
        <v>36</v>
      </c>
      <c r="AX128" s="13" t="s">
        <v>76</v>
      </c>
      <c r="AY128" s="237" t="s">
        <v>121</v>
      </c>
    </row>
    <row r="129" s="14" customFormat="1">
      <c r="A129" s="14"/>
      <c r="B129" s="238"/>
      <c r="C129" s="239"/>
      <c r="D129" s="221" t="s">
        <v>134</v>
      </c>
      <c r="E129" s="240" t="s">
        <v>38</v>
      </c>
      <c r="F129" s="241" t="s">
        <v>193</v>
      </c>
      <c r="G129" s="239"/>
      <c r="H129" s="242">
        <v>1.0049999999999999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8" t="s">
        <v>134</v>
      </c>
      <c r="AU129" s="248" t="s">
        <v>86</v>
      </c>
      <c r="AV129" s="14" t="s">
        <v>86</v>
      </c>
      <c r="AW129" s="14" t="s">
        <v>36</v>
      </c>
      <c r="AX129" s="14" t="s">
        <v>76</v>
      </c>
      <c r="AY129" s="248" t="s">
        <v>121</v>
      </c>
    </row>
    <row r="130" s="15" customFormat="1">
      <c r="A130" s="15"/>
      <c r="B130" s="249"/>
      <c r="C130" s="250"/>
      <c r="D130" s="221" t="s">
        <v>134</v>
      </c>
      <c r="E130" s="251" t="s">
        <v>38</v>
      </c>
      <c r="F130" s="252" t="s">
        <v>153</v>
      </c>
      <c r="G130" s="250"/>
      <c r="H130" s="253">
        <v>2.371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9" t="s">
        <v>134</v>
      </c>
      <c r="AU130" s="259" t="s">
        <v>86</v>
      </c>
      <c r="AV130" s="15" t="s">
        <v>128</v>
      </c>
      <c r="AW130" s="15" t="s">
        <v>36</v>
      </c>
      <c r="AX130" s="15" t="s">
        <v>84</v>
      </c>
      <c r="AY130" s="259" t="s">
        <v>121</v>
      </c>
    </row>
    <row r="131" s="2" customFormat="1" ht="16.5" customHeight="1">
      <c r="A131" s="41"/>
      <c r="B131" s="42"/>
      <c r="C131" s="208" t="s">
        <v>194</v>
      </c>
      <c r="D131" s="208" t="s">
        <v>123</v>
      </c>
      <c r="E131" s="209" t="s">
        <v>195</v>
      </c>
      <c r="F131" s="210" t="s">
        <v>196</v>
      </c>
      <c r="G131" s="211" t="s">
        <v>184</v>
      </c>
      <c r="H131" s="212">
        <v>2.371</v>
      </c>
      <c r="I131" s="213"/>
      <c r="J131" s="214">
        <f>ROUND(I131*H131,2)</f>
        <v>0</v>
      </c>
      <c r="K131" s="210" t="s">
        <v>127</v>
      </c>
      <c r="L131" s="47"/>
      <c r="M131" s="215" t="s">
        <v>38</v>
      </c>
      <c r="N131" s="216" t="s">
        <v>49</v>
      </c>
      <c r="O131" s="88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128</v>
      </c>
      <c r="AT131" s="219" t="s">
        <v>123</v>
      </c>
      <c r="AU131" s="219" t="s">
        <v>86</v>
      </c>
      <c r="AY131" s="20" t="s">
        <v>121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128</v>
      </c>
      <c r="BK131" s="220">
        <f>ROUND(I131*H131,2)</f>
        <v>0</v>
      </c>
      <c r="BL131" s="20" t="s">
        <v>128</v>
      </c>
      <c r="BM131" s="219" t="s">
        <v>197</v>
      </c>
    </row>
    <row r="132" s="2" customFormat="1">
      <c r="A132" s="41"/>
      <c r="B132" s="42"/>
      <c r="C132" s="43"/>
      <c r="D132" s="221" t="s">
        <v>130</v>
      </c>
      <c r="E132" s="43"/>
      <c r="F132" s="222" t="s">
        <v>198</v>
      </c>
      <c r="G132" s="43"/>
      <c r="H132" s="43"/>
      <c r="I132" s="223"/>
      <c r="J132" s="43"/>
      <c r="K132" s="43"/>
      <c r="L132" s="47"/>
      <c r="M132" s="224"/>
      <c r="N132" s="225"/>
      <c r="O132" s="88"/>
      <c r="P132" s="88"/>
      <c r="Q132" s="88"/>
      <c r="R132" s="88"/>
      <c r="S132" s="88"/>
      <c r="T132" s="89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130</v>
      </c>
      <c r="AU132" s="20" t="s">
        <v>86</v>
      </c>
    </row>
    <row r="133" s="2" customFormat="1">
      <c r="A133" s="41"/>
      <c r="B133" s="42"/>
      <c r="C133" s="43"/>
      <c r="D133" s="226" t="s">
        <v>132</v>
      </c>
      <c r="E133" s="43"/>
      <c r="F133" s="227" t="s">
        <v>199</v>
      </c>
      <c r="G133" s="43"/>
      <c r="H133" s="43"/>
      <c r="I133" s="223"/>
      <c r="J133" s="43"/>
      <c r="K133" s="43"/>
      <c r="L133" s="47"/>
      <c r="M133" s="224"/>
      <c r="N133" s="225"/>
      <c r="O133" s="88"/>
      <c r="P133" s="88"/>
      <c r="Q133" s="88"/>
      <c r="R133" s="88"/>
      <c r="S133" s="88"/>
      <c r="T133" s="89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132</v>
      </c>
      <c r="AU133" s="20" t="s">
        <v>86</v>
      </c>
    </row>
    <row r="134" s="13" customFormat="1">
      <c r="A134" s="13"/>
      <c r="B134" s="228"/>
      <c r="C134" s="229"/>
      <c r="D134" s="221" t="s">
        <v>134</v>
      </c>
      <c r="E134" s="230" t="s">
        <v>38</v>
      </c>
      <c r="F134" s="231" t="s">
        <v>200</v>
      </c>
      <c r="G134" s="229"/>
      <c r="H134" s="230" t="s">
        <v>38</v>
      </c>
      <c r="I134" s="232"/>
      <c r="J134" s="229"/>
      <c r="K134" s="229"/>
      <c r="L134" s="233"/>
      <c r="M134" s="234"/>
      <c r="N134" s="235"/>
      <c r="O134" s="235"/>
      <c r="P134" s="235"/>
      <c r="Q134" s="235"/>
      <c r="R134" s="235"/>
      <c r="S134" s="235"/>
      <c r="T134" s="23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7" t="s">
        <v>134</v>
      </c>
      <c r="AU134" s="237" t="s">
        <v>86</v>
      </c>
      <c r="AV134" s="13" t="s">
        <v>84</v>
      </c>
      <c r="AW134" s="13" t="s">
        <v>36</v>
      </c>
      <c r="AX134" s="13" t="s">
        <v>76</v>
      </c>
      <c r="AY134" s="237" t="s">
        <v>121</v>
      </c>
    </row>
    <row r="135" s="14" customFormat="1">
      <c r="A135" s="14"/>
      <c r="B135" s="238"/>
      <c r="C135" s="239"/>
      <c r="D135" s="221" t="s">
        <v>134</v>
      </c>
      <c r="E135" s="240" t="s">
        <v>38</v>
      </c>
      <c r="F135" s="241" t="s">
        <v>189</v>
      </c>
      <c r="G135" s="239"/>
      <c r="H135" s="242">
        <v>0.77700000000000002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8" t="s">
        <v>134</v>
      </c>
      <c r="AU135" s="248" t="s">
        <v>86</v>
      </c>
      <c r="AV135" s="14" t="s">
        <v>86</v>
      </c>
      <c r="AW135" s="14" t="s">
        <v>36</v>
      </c>
      <c r="AX135" s="14" t="s">
        <v>76</v>
      </c>
      <c r="AY135" s="248" t="s">
        <v>121</v>
      </c>
    </row>
    <row r="136" s="13" customFormat="1">
      <c r="A136" s="13"/>
      <c r="B136" s="228"/>
      <c r="C136" s="229"/>
      <c r="D136" s="221" t="s">
        <v>134</v>
      </c>
      <c r="E136" s="230" t="s">
        <v>38</v>
      </c>
      <c r="F136" s="231" t="s">
        <v>201</v>
      </c>
      <c r="G136" s="229"/>
      <c r="H136" s="230" t="s">
        <v>38</v>
      </c>
      <c r="I136" s="232"/>
      <c r="J136" s="229"/>
      <c r="K136" s="229"/>
      <c r="L136" s="233"/>
      <c r="M136" s="234"/>
      <c r="N136" s="235"/>
      <c r="O136" s="235"/>
      <c r="P136" s="235"/>
      <c r="Q136" s="235"/>
      <c r="R136" s="235"/>
      <c r="S136" s="235"/>
      <c r="T136" s="23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7" t="s">
        <v>134</v>
      </c>
      <c r="AU136" s="237" t="s">
        <v>86</v>
      </c>
      <c r="AV136" s="13" t="s">
        <v>84</v>
      </c>
      <c r="AW136" s="13" t="s">
        <v>36</v>
      </c>
      <c r="AX136" s="13" t="s">
        <v>76</v>
      </c>
      <c r="AY136" s="237" t="s">
        <v>121</v>
      </c>
    </row>
    <row r="137" s="14" customFormat="1">
      <c r="A137" s="14"/>
      <c r="B137" s="238"/>
      <c r="C137" s="239"/>
      <c r="D137" s="221" t="s">
        <v>134</v>
      </c>
      <c r="E137" s="240" t="s">
        <v>38</v>
      </c>
      <c r="F137" s="241" t="s">
        <v>191</v>
      </c>
      <c r="G137" s="239"/>
      <c r="H137" s="242">
        <v>0.58899999999999997</v>
      </c>
      <c r="I137" s="243"/>
      <c r="J137" s="239"/>
      <c r="K137" s="239"/>
      <c r="L137" s="244"/>
      <c r="M137" s="245"/>
      <c r="N137" s="246"/>
      <c r="O137" s="246"/>
      <c r="P137" s="246"/>
      <c r="Q137" s="246"/>
      <c r="R137" s="246"/>
      <c r="S137" s="246"/>
      <c r="T137" s="247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8" t="s">
        <v>134</v>
      </c>
      <c r="AU137" s="248" t="s">
        <v>86</v>
      </c>
      <c r="AV137" s="14" t="s">
        <v>86</v>
      </c>
      <c r="AW137" s="14" t="s">
        <v>36</v>
      </c>
      <c r="AX137" s="14" t="s">
        <v>76</v>
      </c>
      <c r="AY137" s="248" t="s">
        <v>121</v>
      </c>
    </row>
    <row r="138" s="13" customFormat="1">
      <c r="A138" s="13"/>
      <c r="B138" s="228"/>
      <c r="C138" s="229"/>
      <c r="D138" s="221" t="s">
        <v>134</v>
      </c>
      <c r="E138" s="230" t="s">
        <v>38</v>
      </c>
      <c r="F138" s="231" t="s">
        <v>202</v>
      </c>
      <c r="G138" s="229"/>
      <c r="H138" s="230" t="s">
        <v>38</v>
      </c>
      <c r="I138" s="232"/>
      <c r="J138" s="229"/>
      <c r="K138" s="229"/>
      <c r="L138" s="233"/>
      <c r="M138" s="234"/>
      <c r="N138" s="235"/>
      <c r="O138" s="235"/>
      <c r="P138" s="235"/>
      <c r="Q138" s="235"/>
      <c r="R138" s="235"/>
      <c r="S138" s="235"/>
      <c r="T138" s="23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7" t="s">
        <v>134</v>
      </c>
      <c r="AU138" s="237" t="s">
        <v>86</v>
      </c>
      <c r="AV138" s="13" t="s">
        <v>84</v>
      </c>
      <c r="AW138" s="13" t="s">
        <v>36</v>
      </c>
      <c r="AX138" s="13" t="s">
        <v>76</v>
      </c>
      <c r="AY138" s="237" t="s">
        <v>121</v>
      </c>
    </row>
    <row r="139" s="14" customFormat="1">
      <c r="A139" s="14"/>
      <c r="B139" s="238"/>
      <c r="C139" s="239"/>
      <c r="D139" s="221" t="s">
        <v>134</v>
      </c>
      <c r="E139" s="240" t="s">
        <v>38</v>
      </c>
      <c r="F139" s="241" t="s">
        <v>193</v>
      </c>
      <c r="G139" s="239"/>
      <c r="H139" s="242">
        <v>1.0049999999999999</v>
      </c>
      <c r="I139" s="243"/>
      <c r="J139" s="239"/>
      <c r="K139" s="239"/>
      <c r="L139" s="244"/>
      <c r="M139" s="245"/>
      <c r="N139" s="246"/>
      <c r="O139" s="246"/>
      <c r="P139" s="246"/>
      <c r="Q139" s="246"/>
      <c r="R139" s="246"/>
      <c r="S139" s="246"/>
      <c r="T139" s="24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8" t="s">
        <v>134</v>
      </c>
      <c r="AU139" s="248" t="s">
        <v>86</v>
      </c>
      <c r="AV139" s="14" t="s">
        <v>86</v>
      </c>
      <c r="AW139" s="14" t="s">
        <v>36</v>
      </c>
      <c r="AX139" s="14" t="s">
        <v>76</v>
      </c>
      <c r="AY139" s="248" t="s">
        <v>121</v>
      </c>
    </row>
    <row r="140" s="15" customFormat="1">
      <c r="A140" s="15"/>
      <c r="B140" s="249"/>
      <c r="C140" s="250"/>
      <c r="D140" s="221" t="s">
        <v>134</v>
      </c>
      <c r="E140" s="251" t="s">
        <v>38</v>
      </c>
      <c r="F140" s="252" t="s">
        <v>153</v>
      </c>
      <c r="G140" s="250"/>
      <c r="H140" s="253">
        <v>2.371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59" t="s">
        <v>134</v>
      </c>
      <c r="AU140" s="259" t="s">
        <v>86</v>
      </c>
      <c r="AV140" s="15" t="s">
        <v>128</v>
      </c>
      <c r="AW140" s="15" t="s">
        <v>36</v>
      </c>
      <c r="AX140" s="15" t="s">
        <v>84</v>
      </c>
      <c r="AY140" s="259" t="s">
        <v>121</v>
      </c>
    </row>
    <row r="141" s="2" customFormat="1" ht="16.5" customHeight="1">
      <c r="A141" s="41"/>
      <c r="B141" s="42"/>
      <c r="C141" s="208" t="s">
        <v>203</v>
      </c>
      <c r="D141" s="208" t="s">
        <v>123</v>
      </c>
      <c r="E141" s="209" t="s">
        <v>204</v>
      </c>
      <c r="F141" s="210" t="s">
        <v>205</v>
      </c>
      <c r="G141" s="211" t="s">
        <v>126</v>
      </c>
      <c r="H141" s="212">
        <v>32</v>
      </c>
      <c r="I141" s="213"/>
      <c r="J141" s="214">
        <f>ROUND(I141*H141,2)</f>
        <v>0</v>
      </c>
      <c r="K141" s="210" t="s">
        <v>127</v>
      </c>
      <c r="L141" s="47"/>
      <c r="M141" s="215" t="s">
        <v>38</v>
      </c>
      <c r="N141" s="216" t="s">
        <v>49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128</v>
      </c>
      <c r="AT141" s="219" t="s">
        <v>123</v>
      </c>
      <c r="AU141" s="219" t="s">
        <v>86</v>
      </c>
      <c r="AY141" s="20" t="s">
        <v>121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128</v>
      </c>
      <c r="BK141" s="220">
        <f>ROUND(I141*H141,2)</f>
        <v>0</v>
      </c>
      <c r="BL141" s="20" t="s">
        <v>128</v>
      </c>
      <c r="BM141" s="219" t="s">
        <v>206</v>
      </c>
    </row>
    <row r="142" s="2" customFormat="1">
      <c r="A142" s="41"/>
      <c r="B142" s="42"/>
      <c r="C142" s="43"/>
      <c r="D142" s="221" t="s">
        <v>130</v>
      </c>
      <c r="E142" s="43"/>
      <c r="F142" s="222" t="s">
        <v>207</v>
      </c>
      <c r="G142" s="43"/>
      <c r="H142" s="43"/>
      <c r="I142" s="223"/>
      <c r="J142" s="43"/>
      <c r="K142" s="43"/>
      <c r="L142" s="47"/>
      <c r="M142" s="224"/>
      <c r="N142" s="225"/>
      <c r="O142" s="88"/>
      <c r="P142" s="88"/>
      <c r="Q142" s="88"/>
      <c r="R142" s="88"/>
      <c r="S142" s="88"/>
      <c r="T142" s="89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130</v>
      </c>
      <c r="AU142" s="20" t="s">
        <v>86</v>
      </c>
    </row>
    <row r="143" s="2" customFormat="1">
      <c r="A143" s="41"/>
      <c r="B143" s="42"/>
      <c r="C143" s="43"/>
      <c r="D143" s="226" t="s">
        <v>132</v>
      </c>
      <c r="E143" s="43"/>
      <c r="F143" s="227" t="s">
        <v>208</v>
      </c>
      <c r="G143" s="43"/>
      <c r="H143" s="43"/>
      <c r="I143" s="223"/>
      <c r="J143" s="43"/>
      <c r="K143" s="43"/>
      <c r="L143" s="47"/>
      <c r="M143" s="224"/>
      <c r="N143" s="225"/>
      <c r="O143" s="88"/>
      <c r="P143" s="88"/>
      <c r="Q143" s="88"/>
      <c r="R143" s="88"/>
      <c r="S143" s="88"/>
      <c r="T143" s="89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132</v>
      </c>
      <c r="AU143" s="20" t="s">
        <v>86</v>
      </c>
    </row>
    <row r="144" s="13" customFormat="1">
      <c r="A144" s="13"/>
      <c r="B144" s="228"/>
      <c r="C144" s="229"/>
      <c r="D144" s="221" t="s">
        <v>134</v>
      </c>
      <c r="E144" s="230" t="s">
        <v>38</v>
      </c>
      <c r="F144" s="231" t="s">
        <v>209</v>
      </c>
      <c r="G144" s="229"/>
      <c r="H144" s="230" t="s">
        <v>38</v>
      </c>
      <c r="I144" s="232"/>
      <c r="J144" s="229"/>
      <c r="K144" s="229"/>
      <c r="L144" s="233"/>
      <c r="M144" s="234"/>
      <c r="N144" s="235"/>
      <c r="O144" s="235"/>
      <c r="P144" s="235"/>
      <c r="Q144" s="235"/>
      <c r="R144" s="235"/>
      <c r="S144" s="235"/>
      <c r="T144" s="23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7" t="s">
        <v>134</v>
      </c>
      <c r="AU144" s="237" t="s">
        <v>86</v>
      </c>
      <c r="AV144" s="13" t="s">
        <v>84</v>
      </c>
      <c r="AW144" s="13" t="s">
        <v>36</v>
      </c>
      <c r="AX144" s="13" t="s">
        <v>76</v>
      </c>
      <c r="AY144" s="237" t="s">
        <v>121</v>
      </c>
    </row>
    <row r="145" s="14" customFormat="1">
      <c r="A145" s="14"/>
      <c r="B145" s="238"/>
      <c r="C145" s="239"/>
      <c r="D145" s="221" t="s">
        <v>134</v>
      </c>
      <c r="E145" s="240" t="s">
        <v>38</v>
      </c>
      <c r="F145" s="241" t="s">
        <v>160</v>
      </c>
      <c r="G145" s="239"/>
      <c r="H145" s="242">
        <v>32</v>
      </c>
      <c r="I145" s="243"/>
      <c r="J145" s="239"/>
      <c r="K145" s="239"/>
      <c r="L145" s="244"/>
      <c r="M145" s="245"/>
      <c r="N145" s="246"/>
      <c r="O145" s="246"/>
      <c r="P145" s="246"/>
      <c r="Q145" s="246"/>
      <c r="R145" s="246"/>
      <c r="S145" s="246"/>
      <c r="T145" s="24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8" t="s">
        <v>134</v>
      </c>
      <c r="AU145" s="248" t="s">
        <v>86</v>
      </c>
      <c r="AV145" s="14" t="s">
        <v>86</v>
      </c>
      <c r="AW145" s="14" t="s">
        <v>36</v>
      </c>
      <c r="AX145" s="14" t="s">
        <v>84</v>
      </c>
      <c r="AY145" s="248" t="s">
        <v>121</v>
      </c>
    </row>
    <row r="146" s="2" customFormat="1" ht="16.5" customHeight="1">
      <c r="A146" s="41"/>
      <c r="B146" s="42"/>
      <c r="C146" s="208" t="s">
        <v>168</v>
      </c>
      <c r="D146" s="208" t="s">
        <v>123</v>
      </c>
      <c r="E146" s="209" t="s">
        <v>210</v>
      </c>
      <c r="F146" s="210" t="s">
        <v>211</v>
      </c>
      <c r="G146" s="211" t="s">
        <v>126</v>
      </c>
      <c r="H146" s="212">
        <v>11</v>
      </c>
      <c r="I146" s="213"/>
      <c r="J146" s="214">
        <f>ROUND(I146*H146,2)</f>
        <v>0</v>
      </c>
      <c r="K146" s="210" t="s">
        <v>127</v>
      </c>
      <c r="L146" s="47"/>
      <c r="M146" s="215" t="s">
        <v>38</v>
      </c>
      <c r="N146" s="216" t="s">
        <v>49</v>
      </c>
      <c r="O146" s="88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9" t="s">
        <v>128</v>
      </c>
      <c r="AT146" s="219" t="s">
        <v>123</v>
      </c>
      <c r="AU146" s="219" t="s">
        <v>86</v>
      </c>
      <c r="AY146" s="20" t="s">
        <v>121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20" t="s">
        <v>128</v>
      </c>
      <c r="BK146" s="220">
        <f>ROUND(I146*H146,2)</f>
        <v>0</v>
      </c>
      <c r="BL146" s="20" t="s">
        <v>128</v>
      </c>
      <c r="BM146" s="219" t="s">
        <v>212</v>
      </c>
    </row>
    <row r="147" s="2" customFormat="1">
      <c r="A147" s="41"/>
      <c r="B147" s="42"/>
      <c r="C147" s="43"/>
      <c r="D147" s="221" t="s">
        <v>130</v>
      </c>
      <c r="E147" s="43"/>
      <c r="F147" s="222" t="s">
        <v>213</v>
      </c>
      <c r="G147" s="43"/>
      <c r="H147" s="43"/>
      <c r="I147" s="223"/>
      <c r="J147" s="43"/>
      <c r="K147" s="43"/>
      <c r="L147" s="47"/>
      <c r="M147" s="224"/>
      <c r="N147" s="225"/>
      <c r="O147" s="88"/>
      <c r="P147" s="88"/>
      <c r="Q147" s="88"/>
      <c r="R147" s="88"/>
      <c r="S147" s="88"/>
      <c r="T147" s="89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130</v>
      </c>
      <c r="AU147" s="20" t="s">
        <v>86</v>
      </c>
    </row>
    <row r="148" s="2" customFormat="1">
      <c r="A148" s="41"/>
      <c r="B148" s="42"/>
      <c r="C148" s="43"/>
      <c r="D148" s="226" t="s">
        <v>132</v>
      </c>
      <c r="E148" s="43"/>
      <c r="F148" s="227" t="s">
        <v>214</v>
      </c>
      <c r="G148" s="43"/>
      <c r="H148" s="43"/>
      <c r="I148" s="223"/>
      <c r="J148" s="43"/>
      <c r="K148" s="43"/>
      <c r="L148" s="47"/>
      <c r="M148" s="224"/>
      <c r="N148" s="225"/>
      <c r="O148" s="88"/>
      <c r="P148" s="88"/>
      <c r="Q148" s="88"/>
      <c r="R148" s="88"/>
      <c r="S148" s="88"/>
      <c r="T148" s="89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132</v>
      </c>
      <c r="AU148" s="20" t="s">
        <v>86</v>
      </c>
    </row>
    <row r="149" s="13" customFormat="1">
      <c r="A149" s="13"/>
      <c r="B149" s="228"/>
      <c r="C149" s="229"/>
      <c r="D149" s="221" t="s">
        <v>134</v>
      </c>
      <c r="E149" s="230" t="s">
        <v>38</v>
      </c>
      <c r="F149" s="231" t="s">
        <v>215</v>
      </c>
      <c r="G149" s="229"/>
      <c r="H149" s="230" t="s">
        <v>38</v>
      </c>
      <c r="I149" s="232"/>
      <c r="J149" s="229"/>
      <c r="K149" s="229"/>
      <c r="L149" s="233"/>
      <c r="M149" s="234"/>
      <c r="N149" s="235"/>
      <c r="O149" s="235"/>
      <c r="P149" s="235"/>
      <c r="Q149" s="235"/>
      <c r="R149" s="235"/>
      <c r="S149" s="235"/>
      <c r="T149" s="23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7" t="s">
        <v>134</v>
      </c>
      <c r="AU149" s="237" t="s">
        <v>86</v>
      </c>
      <c r="AV149" s="13" t="s">
        <v>84</v>
      </c>
      <c r="AW149" s="13" t="s">
        <v>36</v>
      </c>
      <c r="AX149" s="13" t="s">
        <v>76</v>
      </c>
      <c r="AY149" s="237" t="s">
        <v>121</v>
      </c>
    </row>
    <row r="150" s="14" customFormat="1">
      <c r="A150" s="14"/>
      <c r="B150" s="238"/>
      <c r="C150" s="239"/>
      <c r="D150" s="221" t="s">
        <v>134</v>
      </c>
      <c r="E150" s="240" t="s">
        <v>38</v>
      </c>
      <c r="F150" s="241" t="s">
        <v>168</v>
      </c>
      <c r="G150" s="239"/>
      <c r="H150" s="242">
        <v>11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8" t="s">
        <v>134</v>
      </c>
      <c r="AU150" s="248" t="s">
        <v>86</v>
      </c>
      <c r="AV150" s="14" t="s">
        <v>86</v>
      </c>
      <c r="AW150" s="14" t="s">
        <v>36</v>
      </c>
      <c r="AX150" s="14" t="s">
        <v>84</v>
      </c>
      <c r="AY150" s="248" t="s">
        <v>121</v>
      </c>
    </row>
    <row r="151" s="2" customFormat="1" ht="16.5" customHeight="1">
      <c r="A151" s="41"/>
      <c r="B151" s="42"/>
      <c r="C151" s="208" t="s">
        <v>8</v>
      </c>
      <c r="D151" s="208" t="s">
        <v>123</v>
      </c>
      <c r="E151" s="209" t="s">
        <v>216</v>
      </c>
      <c r="F151" s="210" t="s">
        <v>217</v>
      </c>
      <c r="G151" s="211" t="s">
        <v>126</v>
      </c>
      <c r="H151" s="212">
        <v>3</v>
      </c>
      <c r="I151" s="213"/>
      <c r="J151" s="214">
        <f>ROUND(I151*H151,2)</f>
        <v>0</v>
      </c>
      <c r="K151" s="210" t="s">
        <v>127</v>
      </c>
      <c r="L151" s="47"/>
      <c r="M151" s="215" t="s">
        <v>38</v>
      </c>
      <c r="N151" s="216" t="s">
        <v>49</v>
      </c>
      <c r="O151" s="88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9" t="s">
        <v>128</v>
      </c>
      <c r="AT151" s="219" t="s">
        <v>123</v>
      </c>
      <c r="AU151" s="219" t="s">
        <v>86</v>
      </c>
      <c r="AY151" s="20" t="s">
        <v>121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20" t="s">
        <v>128</v>
      </c>
      <c r="BK151" s="220">
        <f>ROUND(I151*H151,2)</f>
        <v>0</v>
      </c>
      <c r="BL151" s="20" t="s">
        <v>128</v>
      </c>
      <c r="BM151" s="219" t="s">
        <v>218</v>
      </c>
    </row>
    <row r="152" s="2" customFormat="1">
      <c r="A152" s="41"/>
      <c r="B152" s="42"/>
      <c r="C152" s="43"/>
      <c r="D152" s="221" t="s">
        <v>130</v>
      </c>
      <c r="E152" s="43"/>
      <c r="F152" s="222" t="s">
        <v>219</v>
      </c>
      <c r="G152" s="43"/>
      <c r="H152" s="43"/>
      <c r="I152" s="223"/>
      <c r="J152" s="43"/>
      <c r="K152" s="43"/>
      <c r="L152" s="47"/>
      <c r="M152" s="224"/>
      <c r="N152" s="225"/>
      <c r="O152" s="88"/>
      <c r="P152" s="88"/>
      <c r="Q152" s="88"/>
      <c r="R152" s="88"/>
      <c r="S152" s="88"/>
      <c r="T152" s="89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130</v>
      </c>
      <c r="AU152" s="20" t="s">
        <v>86</v>
      </c>
    </row>
    <row r="153" s="2" customFormat="1">
      <c r="A153" s="41"/>
      <c r="B153" s="42"/>
      <c r="C153" s="43"/>
      <c r="D153" s="226" t="s">
        <v>132</v>
      </c>
      <c r="E153" s="43"/>
      <c r="F153" s="227" t="s">
        <v>220</v>
      </c>
      <c r="G153" s="43"/>
      <c r="H153" s="43"/>
      <c r="I153" s="223"/>
      <c r="J153" s="43"/>
      <c r="K153" s="43"/>
      <c r="L153" s="47"/>
      <c r="M153" s="224"/>
      <c r="N153" s="225"/>
      <c r="O153" s="88"/>
      <c r="P153" s="88"/>
      <c r="Q153" s="88"/>
      <c r="R153" s="88"/>
      <c r="S153" s="88"/>
      <c r="T153" s="89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132</v>
      </c>
      <c r="AU153" s="20" t="s">
        <v>86</v>
      </c>
    </row>
    <row r="154" s="13" customFormat="1">
      <c r="A154" s="13"/>
      <c r="B154" s="228"/>
      <c r="C154" s="229"/>
      <c r="D154" s="221" t="s">
        <v>134</v>
      </c>
      <c r="E154" s="230" t="s">
        <v>38</v>
      </c>
      <c r="F154" s="231" t="s">
        <v>221</v>
      </c>
      <c r="G154" s="229"/>
      <c r="H154" s="230" t="s">
        <v>38</v>
      </c>
      <c r="I154" s="232"/>
      <c r="J154" s="229"/>
      <c r="K154" s="229"/>
      <c r="L154" s="233"/>
      <c r="M154" s="234"/>
      <c r="N154" s="235"/>
      <c r="O154" s="235"/>
      <c r="P154" s="235"/>
      <c r="Q154" s="235"/>
      <c r="R154" s="235"/>
      <c r="S154" s="235"/>
      <c r="T154" s="23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7" t="s">
        <v>134</v>
      </c>
      <c r="AU154" s="237" t="s">
        <v>86</v>
      </c>
      <c r="AV154" s="13" t="s">
        <v>84</v>
      </c>
      <c r="AW154" s="13" t="s">
        <v>36</v>
      </c>
      <c r="AX154" s="13" t="s">
        <v>76</v>
      </c>
      <c r="AY154" s="237" t="s">
        <v>121</v>
      </c>
    </row>
    <row r="155" s="14" customFormat="1">
      <c r="A155" s="14"/>
      <c r="B155" s="238"/>
      <c r="C155" s="239"/>
      <c r="D155" s="221" t="s">
        <v>134</v>
      </c>
      <c r="E155" s="240" t="s">
        <v>38</v>
      </c>
      <c r="F155" s="241" t="s">
        <v>144</v>
      </c>
      <c r="G155" s="239"/>
      <c r="H155" s="242">
        <v>3</v>
      </c>
      <c r="I155" s="243"/>
      <c r="J155" s="239"/>
      <c r="K155" s="239"/>
      <c r="L155" s="244"/>
      <c r="M155" s="245"/>
      <c r="N155" s="246"/>
      <c r="O155" s="246"/>
      <c r="P155" s="246"/>
      <c r="Q155" s="246"/>
      <c r="R155" s="246"/>
      <c r="S155" s="246"/>
      <c r="T155" s="24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8" t="s">
        <v>134</v>
      </c>
      <c r="AU155" s="248" t="s">
        <v>86</v>
      </c>
      <c r="AV155" s="14" t="s">
        <v>86</v>
      </c>
      <c r="AW155" s="14" t="s">
        <v>36</v>
      </c>
      <c r="AX155" s="14" t="s">
        <v>84</v>
      </c>
      <c r="AY155" s="248" t="s">
        <v>121</v>
      </c>
    </row>
    <row r="156" s="2" customFormat="1" ht="21.75" customHeight="1">
      <c r="A156" s="41"/>
      <c r="B156" s="42"/>
      <c r="C156" s="208" t="s">
        <v>222</v>
      </c>
      <c r="D156" s="208" t="s">
        <v>123</v>
      </c>
      <c r="E156" s="209" t="s">
        <v>223</v>
      </c>
      <c r="F156" s="210" t="s">
        <v>224</v>
      </c>
      <c r="G156" s="211" t="s">
        <v>126</v>
      </c>
      <c r="H156" s="212">
        <v>198</v>
      </c>
      <c r="I156" s="213"/>
      <c r="J156" s="214">
        <f>ROUND(I156*H156,2)</f>
        <v>0</v>
      </c>
      <c r="K156" s="210" t="s">
        <v>127</v>
      </c>
      <c r="L156" s="47"/>
      <c r="M156" s="215" t="s">
        <v>38</v>
      </c>
      <c r="N156" s="216" t="s">
        <v>49</v>
      </c>
      <c r="O156" s="88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9" t="s">
        <v>128</v>
      </c>
      <c r="AT156" s="219" t="s">
        <v>123</v>
      </c>
      <c r="AU156" s="219" t="s">
        <v>86</v>
      </c>
      <c r="AY156" s="20" t="s">
        <v>121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20" t="s">
        <v>128</v>
      </c>
      <c r="BK156" s="220">
        <f>ROUND(I156*H156,2)</f>
        <v>0</v>
      </c>
      <c r="BL156" s="20" t="s">
        <v>128</v>
      </c>
      <c r="BM156" s="219" t="s">
        <v>225</v>
      </c>
    </row>
    <row r="157" s="2" customFormat="1">
      <c r="A157" s="41"/>
      <c r="B157" s="42"/>
      <c r="C157" s="43"/>
      <c r="D157" s="221" t="s">
        <v>130</v>
      </c>
      <c r="E157" s="43"/>
      <c r="F157" s="222" t="s">
        <v>226</v>
      </c>
      <c r="G157" s="43"/>
      <c r="H157" s="43"/>
      <c r="I157" s="223"/>
      <c r="J157" s="43"/>
      <c r="K157" s="43"/>
      <c r="L157" s="47"/>
      <c r="M157" s="224"/>
      <c r="N157" s="225"/>
      <c r="O157" s="88"/>
      <c r="P157" s="88"/>
      <c r="Q157" s="88"/>
      <c r="R157" s="88"/>
      <c r="S157" s="88"/>
      <c r="T157" s="89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130</v>
      </c>
      <c r="AU157" s="20" t="s">
        <v>86</v>
      </c>
    </row>
    <row r="158" s="2" customFormat="1">
      <c r="A158" s="41"/>
      <c r="B158" s="42"/>
      <c r="C158" s="43"/>
      <c r="D158" s="226" t="s">
        <v>132</v>
      </c>
      <c r="E158" s="43"/>
      <c r="F158" s="227" t="s">
        <v>227</v>
      </c>
      <c r="G158" s="43"/>
      <c r="H158" s="43"/>
      <c r="I158" s="223"/>
      <c r="J158" s="43"/>
      <c r="K158" s="43"/>
      <c r="L158" s="47"/>
      <c r="M158" s="224"/>
      <c r="N158" s="225"/>
      <c r="O158" s="88"/>
      <c r="P158" s="88"/>
      <c r="Q158" s="88"/>
      <c r="R158" s="88"/>
      <c r="S158" s="88"/>
      <c r="T158" s="89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132</v>
      </c>
      <c r="AU158" s="20" t="s">
        <v>86</v>
      </c>
    </row>
    <row r="159" s="13" customFormat="1">
      <c r="A159" s="13"/>
      <c r="B159" s="228"/>
      <c r="C159" s="229"/>
      <c r="D159" s="221" t="s">
        <v>134</v>
      </c>
      <c r="E159" s="230" t="s">
        <v>38</v>
      </c>
      <c r="F159" s="231" t="s">
        <v>228</v>
      </c>
      <c r="G159" s="229"/>
      <c r="H159" s="230" t="s">
        <v>38</v>
      </c>
      <c r="I159" s="232"/>
      <c r="J159" s="229"/>
      <c r="K159" s="229"/>
      <c r="L159" s="233"/>
      <c r="M159" s="234"/>
      <c r="N159" s="235"/>
      <c r="O159" s="235"/>
      <c r="P159" s="235"/>
      <c r="Q159" s="235"/>
      <c r="R159" s="235"/>
      <c r="S159" s="235"/>
      <c r="T159" s="23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7" t="s">
        <v>134</v>
      </c>
      <c r="AU159" s="237" t="s">
        <v>86</v>
      </c>
      <c r="AV159" s="13" t="s">
        <v>84</v>
      </c>
      <c r="AW159" s="13" t="s">
        <v>36</v>
      </c>
      <c r="AX159" s="13" t="s">
        <v>76</v>
      </c>
      <c r="AY159" s="237" t="s">
        <v>121</v>
      </c>
    </row>
    <row r="160" s="14" customFormat="1">
      <c r="A160" s="14"/>
      <c r="B160" s="238"/>
      <c r="C160" s="239"/>
      <c r="D160" s="221" t="s">
        <v>134</v>
      </c>
      <c r="E160" s="240" t="s">
        <v>38</v>
      </c>
      <c r="F160" s="241" t="s">
        <v>229</v>
      </c>
      <c r="G160" s="239"/>
      <c r="H160" s="242">
        <v>198</v>
      </c>
      <c r="I160" s="243"/>
      <c r="J160" s="239"/>
      <c r="K160" s="239"/>
      <c r="L160" s="244"/>
      <c r="M160" s="245"/>
      <c r="N160" s="246"/>
      <c r="O160" s="246"/>
      <c r="P160" s="246"/>
      <c r="Q160" s="246"/>
      <c r="R160" s="246"/>
      <c r="S160" s="246"/>
      <c r="T160" s="247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8" t="s">
        <v>134</v>
      </c>
      <c r="AU160" s="248" t="s">
        <v>86</v>
      </c>
      <c r="AV160" s="14" t="s">
        <v>86</v>
      </c>
      <c r="AW160" s="14" t="s">
        <v>36</v>
      </c>
      <c r="AX160" s="14" t="s">
        <v>84</v>
      </c>
      <c r="AY160" s="248" t="s">
        <v>121</v>
      </c>
    </row>
    <row r="161" s="2" customFormat="1" ht="21.75" customHeight="1">
      <c r="A161" s="41"/>
      <c r="B161" s="42"/>
      <c r="C161" s="208" t="s">
        <v>230</v>
      </c>
      <c r="D161" s="208" t="s">
        <v>123</v>
      </c>
      <c r="E161" s="209" t="s">
        <v>231</v>
      </c>
      <c r="F161" s="210" t="s">
        <v>232</v>
      </c>
      <c r="G161" s="211" t="s">
        <v>126</v>
      </c>
      <c r="H161" s="212">
        <v>54</v>
      </c>
      <c r="I161" s="213"/>
      <c r="J161" s="214">
        <f>ROUND(I161*H161,2)</f>
        <v>0</v>
      </c>
      <c r="K161" s="210" t="s">
        <v>127</v>
      </c>
      <c r="L161" s="47"/>
      <c r="M161" s="215" t="s">
        <v>38</v>
      </c>
      <c r="N161" s="216" t="s">
        <v>49</v>
      </c>
      <c r="O161" s="88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19" t="s">
        <v>128</v>
      </c>
      <c r="AT161" s="219" t="s">
        <v>123</v>
      </c>
      <c r="AU161" s="219" t="s">
        <v>86</v>
      </c>
      <c r="AY161" s="20" t="s">
        <v>121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20" t="s">
        <v>128</v>
      </c>
      <c r="BK161" s="220">
        <f>ROUND(I161*H161,2)</f>
        <v>0</v>
      </c>
      <c r="BL161" s="20" t="s">
        <v>128</v>
      </c>
      <c r="BM161" s="219" t="s">
        <v>233</v>
      </c>
    </row>
    <row r="162" s="2" customFormat="1">
      <c r="A162" s="41"/>
      <c r="B162" s="42"/>
      <c r="C162" s="43"/>
      <c r="D162" s="221" t="s">
        <v>130</v>
      </c>
      <c r="E162" s="43"/>
      <c r="F162" s="222" t="s">
        <v>234</v>
      </c>
      <c r="G162" s="43"/>
      <c r="H162" s="43"/>
      <c r="I162" s="223"/>
      <c r="J162" s="43"/>
      <c r="K162" s="43"/>
      <c r="L162" s="47"/>
      <c r="M162" s="224"/>
      <c r="N162" s="225"/>
      <c r="O162" s="88"/>
      <c r="P162" s="88"/>
      <c r="Q162" s="88"/>
      <c r="R162" s="88"/>
      <c r="S162" s="88"/>
      <c r="T162" s="89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130</v>
      </c>
      <c r="AU162" s="20" t="s">
        <v>86</v>
      </c>
    </row>
    <row r="163" s="2" customFormat="1">
      <c r="A163" s="41"/>
      <c r="B163" s="42"/>
      <c r="C163" s="43"/>
      <c r="D163" s="226" t="s">
        <v>132</v>
      </c>
      <c r="E163" s="43"/>
      <c r="F163" s="227" t="s">
        <v>235</v>
      </c>
      <c r="G163" s="43"/>
      <c r="H163" s="43"/>
      <c r="I163" s="223"/>
      <c r="J163" s="43"/>
      <c r="K163" s="43"/>
      <c r="L163" s="47"/>
      <c r="M163" s="224"/>
      <c r="N163" s="225"/>
      <c r="O163" s="88"/>
      <c r="P163" s="88"/>
      <c r="Q163" s="88"/>
      <c r="R163" s="88"/>
      <c r="S163" s="88"/>
      <c r="T163" s="89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132</v>
      </c>
      <c r="AU163" s="20" t="s">
        <v>86</v>
      </c>
    </row>
    <row r="164" s="13" customFormat="1">
      <c r="A164" s="13"/>
      <c r="B164" s="228"/>
      <c r="C164" s="229"/>
      <c r="D164" s="221" t="s">
        <v>134</v>
      </c>
      <c r="E164" s="230" t="s">
        <v>38</v>
      </c>
      <c r="F164" s="231" t="s">
        <v>236</v>
      </c>
      <c r="G164" s="229"/>
      <c r="H164" s="230" t="s">
        <v>38</v>
      </c>
      <c r="I164" s="232"/>
      <c r="J164" s="229"/>
      <c r="K164" s="229"/>
      <c r="L164" s="233"/>
      <c r="M164" s="234"/>
      <c r="N164" s="235"/>
      <c r="O164" s="235"/>
      <c r="P164" s="235"/>
      <c r="Q164" s="235"/>
      <c r="R164" s="235"/>
      <c r="S164" s="235"/>
      <c r="T164" s="23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7" t="s">
        <v>134</v>
      </c>
      <c r="AU164" s="237" t="s">
        <v>86</v>
      </c>
      <c r="AV164" s="13" t="s">
        <v>84</v>
      </c>
      <c r="AW164" s="13" t="s">
        <v>36</v>
      </c>
      <c r="AX164" s="13" t="s">
        <v>76</v>
      </c>
      <c r="AY164" s="237" t="s">
        <v>121</v>
      </c>
    </row>
    <row r="165" s="14" customFormat="1">
      <c r="A165" s="14"/>
      <c r="B165" s="238"/>
      <c r="C165" s="239"/>
      <c r="D165" s="221" t="s">
        <v>134</v>
      </c>
      <c r="E165" s="240" t="s">
        <v>38</v>
      </c>
      <c r="F165" s="241" t="s">
        <v>237</v>
      </c>
      <c r="G165" s="239"/>
      <c r="H165" s="242">
        <v>54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8" t="s">
        <v>134</v>
      </c>
      <c r="AU165" s="248" t="s">
        <v>86</v>
      </c>
      <c r="AV165" s="14" t="s">
        <v>86</v>
      </c>
      <c r="AW165" s="14" t="s">
        <v>36</v>
      </c>
      <c r="AX165" s="14" t="s">
        <v>84</v>
      </c>
      <c r="AY165" s="248" t="s">
        <v>121</v>
      </c>
    </row>
    <row r="166" s="2" customFormat="1" ht="21.75" customHeight="1">
      <c r="A166" s="41"/>
      <c r="B166" s="42"/>
      <c r="C166" s="208" t="s">
        <v>238</v>
      </c>
      <c r="D166" s="208" t="s">
        <v>123</v>
      </c>
      <c r="E166" s="209" t="s">
        <v>239</v>
      </c>
      <c r="F166" s="210" t="s">
        <v>240</v>
      </c>
      <c r="G166" s="211" t="s">
        <v>126</v>
      </c>
      <c r="H166" s="212">
        <v>576</v>
      </c>
      <c r="I166" s="213"/>
      <c r="J166" s="214">
        <f>ROUND(I166*H166,2)</f>
        <v>0</v>
      </c>
      <c r="K166" s="210" t="s">
        <v>127</v>
      </c>
      <c r="L166" s="47"/>
      <c r="M166" s="215" t="s">
        <v>38</v>
      </c>
      <c r="N166" s="216" t="s">
        <v>49</v>
      </c>
      <c r="O166" s="88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8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9" t="s">
        <v>128</v>
      </c>
      <c r="AT166" s="219" t="s">
        <v>123</v>
      </c>
      <c r="AU166" s="219" t="s">
        <v>86</v>
      </c>
      <c r="AY166" s="20" t="s">
        <v>121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20" t="s">
        <v>128</v>
      </c>
      <c r="BK166" s="220">
        <f>ROUND(I166*H166,2)</f>
        <v>0</v>
      </c>
      <c r="BL166" s="20" t="s">
        <v>128</v>
      </c>
      <c r="BM166" s="219" t="s">
        <v>241</v>
      </c>
    </row>
    <row r="167" s="2" customFormat="1">
      <c r="A167" s="41"/>
      <c r="B167" s="42"/>
      <c r="C167" s="43"/>
      <c r="D167" s="221" t="s">
        <v>130</v>
      </c>
      <c r="E167" s="43"/>
      <c r="F167" s="222" t="s">
        <v>242</v>
      </c>
      <c r="G167" s="43"/>
      <c r="H167" s="43"/>
      <c r="I167" s="223"/>
      <c r="J167" s="43"/>
      <c r="K167" s="43"/>
      <c r="L167" s="47"/>
      <c r="M167" s="224"/>
      <c r="N167" s="225"/>
      <c r="O167" s="88"/>
      <c r="P167" s="88"/>
      <c r="Q167" s="88"/>
      <c r="R167" s="88"/>
      <c r="S167" s="88"/>
      <c r="T167" s="89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130</v>
      </c>
      <c r="AU167" s="20" t="s">
        <v>86</v>
      </c>
    </row>
    <row r="168" s="2" customFormat="1">
      <c r="A168" s="41"/>
      <c r="B168" s="42"/>
      <c r="C168" s="43"/>
      <c r="D168" s="226" t="s">
        <v>132</v>
      </c>
      <c r="E168" s="43"/>
      <c r="F168" s="227" t="s">
        <v>243</v>
      </c>
      <c r="G168" s="43"/>
      <c r="H168" s="43"/>
      <c r="I168" s="223"/>
      <c r="J168" s="43"/>
      <c r="K168" s="43"/>
      <c r="L168" s="47"/>
      <c r="M168" s="224"/>
      <c r="N168" s="225"/>
      <c r="O168" s="88"/>
      <c r="P168" s="88"/>
      <c r="Q168" s="88"/>
      <c r="R168" s="88"/>
      <c r="S168" s="88"/>
      <c r="T168" s="89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132</v>
      </c>
      <c r="AU168" s="20" t="s">
        <v>86</v>
      </c>
    </row>
    <row r="169" s="13" customFormat="1">
      <c r="A169" s="13"/>
      <c r="B169" s="228"/>
      <c r="C169" s="229"/>
      <c r="D169" s="221" t="s">
        <v>134</v>
      </c>
      <c r="E169" s="230" t="s">
        <v>38</v>
      </c>
      <c r="F169" s="231" t="s">
        <v>244</v>
      </c>
      <c r="G169" s="229"/>
      <c r="H169" s="230" t="s">
        <v>38</v>
      </c>
      <c r="I169" s="232"/>
      <c r="J169" s="229"/>
      <c r="K169" s="229"/>
      <c r="L169" s="233"/>
      <c r="M169" s="234"/>
      <c r="N169" s="235"/>
      <c r="O169" s="235"/>
      <c r="P169" s="235"/>
      <c r="Q169" s="235"/>
      <c r="R169" s="235"/>
      <c r="S169" s="235"/>
      <c r="T169" s="23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7" t="s">
        <v>134</v>
      </c>
      <c r="AU169" s="237" t="s">
        <v>86</v>
      </c>
      <c r="AV169" s="13" t="s">
        <v>84</v>
      </c>
      <c r="AW169" s="13" t="s">
        <v>36</v>
      </c>
      <c r="AX169" s="13" t="s">
        <v>76</v>
      </c>
      <c r="AY169" s="237" t="s">
        <v>121</v>
      </c>
    </row>
    <row r="170" s="14" customFormat="1">
      <c r="A170" s="14"/>
      <c r="B170" s="238"/>
      <c r="C170" s="239"/>
      <c r="D170" s="221" t="s">
        <v>134</v>
      </c>
      <c r="E170" s="240" t="s">
        <v>38</v>
      </c>
      <c r="F170" s="241" t="s">
        <v>245</v>
      </c>
      <c r="G170" s="239"/>
      <c r="H170" s="242">
        <v>576</v>
      </c>
      <c r="I170" s="243"/>
      <c r="J170" s="239"/>
      <c r="K170" s="239"/>
      <c r="L170" s="244"/>
      <c r="M170" s="245"/>
      <c r="N170" s="246"/>
      <c r="O170" s="246"/>
      <c r="P170" s="246"/>
      <c r="Q170" s="246"/>
      <c r="R170" s="246"/>
      <c r="S170" s="246"/>
      <c r="T170" s="247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8" t="s">
        <v>134</v>
      </c>
      <c r="AU170" s="248" t="s">
        <v>86</v>
      </c>
      <c r="AV170" s="14" t="s">
        <v>86</v>
      </c>
      <c r="AW170" s="14" t="s">
        <v>36</v>
      </c>
      <c r="AX170" s="14" t="s">
        <v>84</v>
      </c>
      <c r="AY170" s="248" t="s">
        <v>121</v>
      </c>
    </row>
    <row r="171" s="2" customFormat="1" ht="16.5" customHeight="1">
      <c r="A171" s="41"/>
      <c r="B171" s="42"/>
      <c r="C171" s="208" t="s">
        <v>246</v>
      </c>
      <c r="D171" s="208" t="s">
        <v>123</v>
      </c>
      <c r="E171" s="209" t="s">
        <v>247</v>
      </c>
      <c r="F171" s="210" t="s">
        <v>248</v>
      </c>
      <c r="G171" s="211" t="s">
        <v>126</v>
      </c>
      <c r="H171" s="212">
        <v>43</v>
      </c>
      <c r="I171" s="213"/>
      <c r="J171" s="214">
        <f>ROUND(I171*H171,2)</f>
        <v>0</v>
      </c>
      <c r="K171" s="210" t="s">
        <v>127</v>
      </c>
      <c r="L171" s="47"/>
      <c r="M171" s="215" t="s">
        <v>38</v>
      </c>
      <c r="N171" s="216" t="s">
        <v>49</v>
      </c>
      <c r="O171" s="88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19" t="s">
        <v>128</v>
      </c>
      <c r="AT171" s="219" t="s">
        <v>123</v>
      </c>
      <c r="AU171" s="219" t="s">
        <v>86</v>
      </c>
      <c r="AY171" s="20" t="s">
        <v>121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20" t="s">
        <v>128</v>
      </c>
      <c r="BK171" s="220">
        <f>ROUND(I171*H171,2)</f>
        <v>0</v>
      </c>
      <c r="BL171" s="20" t="s">
        <v>128</v>
      </c>
      <c r="BM171" s="219" t="s">
        <v>249</v>
      </c>
    </row>
    <row r="172" s="2" customFormat="1">
      <c r="A172" s="41"/>
      <c r="B172" s="42"/>
      <c r="C172" s="43"/>
      <c r="D172" s="221" t="s">
        <v>130</v>
      </c>
      <c r="E172" s="43"/>
      <c r="F172" s="222" t="s">
        <v>250</v>
      </c>
      <c r="G172" s="43"/>
      <c r="H172" s="43"/>
      <c r="I172" s="223"/>
      <c r="J172" s="43"/>
      <c r="K172" s="43"/>
      <c r="L172" s="47"/>
      <c r="M172" s="224"/>
      <c r="N172" s="225"/>
      <c r="O172" s="88"/>
      <c r="P172" s="88"/>
      <c r="Q172" s="88"/>
      <c r="R172" s="88"/>
      <c r="S172" s="88"/>
      <c r="T172" s="89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130</v>
      </c>
      <c r="AU172" s="20" t="s">
        <v>86</v>
      </c>
    </row>
    <row r="173" s="2" customFormat="1">
      <c r="A173" s="41"/>
      <c r="B173" s="42"/>
      <c r="C173" s="43"/>
      <c r="D173" s="226" t="s">
        <v>132</v>
      </c>
      <c r="E173" s="43"/>
      <c r="F173" s="227" t="s">
        <v>251</v>
      </c>
      <c r="G173" s="43"/>
      <c r="H173" s="43"/>
      <c r="I173" s="223"/>
      <c r="J173" s="43"/>
      <c r="K173" s="43"/>
      <c r="L173" s="47"/>
      <c r="M173" s="224"/>
      <c r="N173" s="225"/>
      <c r="O173" s="88"/>
      <c r="P173" s="88"/>
      <c r="Q173" s="88"/>
      <c r="R173" s="88"/>
      <c r="S173" s="88"/>
      <c r="T173" s="89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132</v>
      </c>
      <c r="AU173" s="20" t="s">
        <v>86</v>
      </c>
    </row>
    <row r="174" s="13" customFormat="1">
      <c r="A174" s="13"/>
      <c r="B174" s="228"/>
      <c r="C174" s="229"/>
      <c r="D174" s="221" t="s">
        <v>134</v>
      </c>
      <c r="E174" s="230" t="s">
        <v>38</v>
      </c>
      <c r="F174" s="231" t="s">
        <v>252</v>
      </c>
      <c r="G174" s="229"/>
      <c r="H174" s="230" t="s">
        <v>38</v>
      </c>
      <c r="I174" s="232"/>
      <c r="J174" s="229"/>
      <c r="K174" s="229"/>
      <c r="L174" s="233"/>
      <c r="M174" s="234"/>
      <c r="N174" s="235"/>
      <c r="O174" s="235"/>
      <c r="P174" s="235"/>
      <c r="Q174" s="235"/>
      <c r="R174" s="235"/>
      <c r="S174" s="235"/>
      <c r="T174" s="23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7" t="s">
        <v>134</v>
      </c>
      <c r="AU174" s="237" t="s">
        <v>86</v>
      </c>
      <c r="AV174" s="13" t="s">
        <v>84</v>
      </c>
      <c r="AW174" s="13" t="s">
        <v>36</v>
      </c>
      <c r="AX174" s="13" t="s">
        <v>76</v>
      </c>
      <c r="AY174" s="237" t="s">
        <v>121</v>
      </c>
    </row>
    <row r="175" s="14" customFormat="1">
      <c r="A175" s="14"/>
      <c r="B175" s="238"/>
      <c r="C175" s="239"/>
      <c r="D175" s="221" t="s">
        <v>134</v>
      </c>
      <c r="E175" s="240" t="s">
        <v>38</v>
      </c>
      <c r="F175" s="241" t="s">
        <v>253</v>
      </c>
      <c r="G175" s="239"/>
      <c r="H175" s="242">
        <v>43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8" t="s">
        <v>134</v>
      </c>
      <c r="AU175" s="248" t="s">
        <v>86</v>
      </c>
      <c r="AV175" s="14" t="s">
        <v>86</v>
      </c>
      <c r="AW175" s="14" t="s">
        <v>36</v>
      </c>
      <c r="AX175" s="14" t="s">
        <v>84</v>
      </c>
      <c r="AY175" s="248" t="s">
        <v>121</v>
      </c>
    </row>
    <row r="176" s="2" customFormat="1" ht="16.5" customHeight="1">
      <c r="A176" s="41"/>
      <c r="B176" s="42"/>
      <c r="C176" s="208" t="s">
        <v>254</v>
      </c>
      <c r="D176" s="208" t="s">
        <v>123</v>
      </c>
      <c r="E176" s="209" t="s">
        <v>255</v>
      </c>
      <c r="F176" s="210" t="s">
        <v>256</v>
      </c>
      <c r="G176" s="211" t="s">
        <v>126</v>
      </c>
      <c r="H176" s="212">
        <v>3</v>
      </c>
      <c r="I176" s="213"/>
      <c r="J176" s="214">
        <f>ROUND(I176*H176,2)</f>
        <v>0</v>
      </c>
      <c r="K176" s="210" t="s">
        <v>127</v>
      </c>
      <c r="L176" s="47"/>
      <c r="M176" s="215" t="s">
        <v>38</v>
      </c>
      <c r="N176" s="216" t="s">
        <v>49</v>
      </c>
      <c r="O176" s="88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19" t="s">
        <v>128</v>
      </c>
      <c r="AT176" s="219" t="s">
        <v>123</v>
      </c>
      <c r="AU176" s="219" t="s">
        <v>86</v>
      </c>
      <c r="AY176" s="20" t="s">
        <v>121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20" t="s">
        <v>128</v>
      </c>
      <c r="BK176" s="220">
        <f>ROUND(I176*H176,2)</f>
        <v>0</v>
      </c>
      <c r="BL176" s="20" t="s">
        <v>128</v>
      </c>
      <c r="BM176" s="219" t="s">
        <v>257</v>
      </c>
    </row>
    <row r="177" s="2" customFormat="1">
      <c r="A177" s="41"/>
      <c r="B177" s="42"/>
      <c r="C177" s="43"/>
      <c r="D177" s="221" t="s">
        <v>130</v>
      </c>
      <c r="E177" s="43"/>
      <c r="F177" s="222" t="s">
        <v>258</v>
      </c>
      <c r="G177" s="43"/>
      <c r="H177" s="43"/>
      <c r="I177" s="223"/>
      <c r="J177" s="43"/>
      <c r="K177" s="43"/>
      <c r="L177" s="47"/>
      <c r="M177" s="224"/>
      <c r="N177" s="225"/>
      <c r="O177" s="88"/>
      <c r="P177" s="88"/>
      <c r="Q177" s="88"/>
      <c r="R177" s="88"/>
      <c r="S177" s="88"/>
      <c r="T177" s="89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130</v>
      </c>
      <c r="AU177" s="20" t="s">
        <v>86</v>
      </c>
    </row>
    <row r="178" s="2" customFormat="1">
      <c r="A178" s="41"/>
      <c r="B178" s="42"/>
      <c r="C178" s="43"/>
      <c r="D178" s="226" t="s">
        <v>132</v>
      </c>
      <c r="E178" s="43"/>
      <c r="F178" s="227" t="s">
        <v>259</v>
      </c>
      <c r="G178" s="43"/>
      <c r="H178" s="43"/>
      <c r="I178" s="223"/>
      <c r="J178" s="43"/>
      <c r="K178" s="43"/>
      <c r="L178" s="47"/>
      <c r="M178" s="224"/>
      <c r="N178" s="225"/>
      <c r="O178" s="88"/>
      <c r="P178" s="88"/>
      <c r="Q178" s="88"/>
      <c r="R178" s="88"/>
      <c r="S178" s="88"/>
      <c r="T178" s="89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132</v>
      </c>
      <c r="AU178" s="20" t="s">
        <v>86</v>
      </c>
    </row>
    <row r="179" s="13" customFormat="1">
      <c r="A179" s="13"/>
      <c r="B179" s="228"/>
      <c r="C179" s="229"/>
      <c r="D179" s="221" t="s">
        <v>134</v>
      </c>
      <c r="E179" s="230" t="s">
        <v>38</v>
      </c>
      <c r="F179" s="231" t="s">
        <v>252</v>
      </c>
      <c r="G179" s="229"/>
      <c r="H179" s="230" t="s">
        <v>38</v>
      </c>
      <c r="I179" s="232"/>
      <c r="J179" s="229"/>
      <c r="K179" s="229"/>
      <c r="L179" s="233"/>
      <c r="M179" s="234"/>
      <c r="N179" s="235"/>
      <c r="O179" s="235"/>
      <c r="P179" s="235"/>
      <c r="Q179" s="235"/>
      <c r="R179" s="235"/>
      <c r="S179" s="235"/>
      <c r="T179" s="23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7" t="s">
        <v>134</v>
      </c>
      <c r="AU179" s="237" t="s">
        <v>86</v>
      </c>
      <c r="AV179" s="13" t="s">
        <v>84</v>
      </c>
      <c r="AW179" s="13" t="s">
        <v>36</v>
      </c>
      <c r="AX179" s="13" t="s">
        <v>76</v>
      </c>
      <c r="AY179" s="237" t="s">
        <v>121</v>
      </c>
    </row>
    <row r="180" s="14" customFormat="1">
      <c r="A180" s="14"/>
      <c r="B180" s="238"/>
      <c r="C180" s="239"/>
      <c r="D180" s="221" t="s">
        <v>134</v>
      </c>
      <c r="E180" s="240" t="s">
        <v>38</v>
      </c>
      <c r="F180" s="241" t="s">
        <v>144</v>
      </c>
      <c r="G180" s="239"/>
      <c r="H180" s="242">
        <v>3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8" t="s">
        <v>134</v>
      </c>
      <c r="AU180" s="248" t="s">
        <v>86</v>
      </c>
      <c r="AV180" s="14" t="s">
        <v>86</v>
      </c>
      <c r="AW180" s="14" t="s">
        <v>36</v>
      </c>
      <c r="AX180" s="14" t="s">
        <v>84</v>
      </c>
      <c r="AY180" s="248" t="s">
        <v>121</v>
      </c>
    </row>
    <row r="181" s="2" customFormat="1" ht="16.5" customHeight="1">
      <c r="A181" s="41"/>
      <c r="B181" s="42"/>
      <c r="C181" s="208" t="s">
        <v>260</v>
      </c>
      <c r="D181" s="208" t="s">
        <v>123</v>
      </c>
      <c r="E181" s="209" t="s">
        <v>261</v>
      </c>
      <c r="F181" s="210" t="s">
        <v>262</v>
      </c>
      <c r="G181" s="211" t="s">
        <v>126</v>
      </c>
      <c r="H181" s="212">
        <v>1</v>
      </c>
      <c r="I181" s="213"/>
      <c r="J181" s="214">
        <f>ROUND(I181*H181,2)</f>
        <v>0</v>
      </c>
      <c r="K181" s="210" t="s">
        <v>127</v>
      </c>
      <c r="L181" s="47"/>
      <c r="M181" s="215" t="s">
        <v>38</v>
      </c>
      <c r="N181" s="216" t="s">
        <v>49</v>
      </c>
      <c r="O181" s="88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8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9" t="s">
        <v>128</v>
      </c>
      <c r="AT181" s="219" t="s">
        <v>123</v>
      </c>
      <c r="AU181" s="219" t="s">
        <v>86</v>
      </c>
      <c r="AY181" s="20" t="s">
        <v>121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20" t="s">
        <v>128</v>
      </c>
      <c r="BK181" s="220">
        <f>ROUND(I181*H181,2)</f>
        <v>0</v>
      </c>
      <c r="BL181" s="20" t="s">
        <v>128</v>
      </c>
      <c r="BM181" s="219" t="s">
        <v>263</v>
      </c>
    </row>
    <row r="182" s="2" customFormat="1">
      <c r="A182" s="41"/>
      <c r="B182" s="42"/>
      <c r="C182" s="43"/>
      <c r="D182" s="221" t="s">
        <v>130</v>
      </c>
      <c r="E182" s="43"/>
      <c r="F182" s="222" t="s">
        <v>264</v>
      </c>
      <c r="G182" s="43"/>
      <c r="H182" s="43"/>
      <c r="I182" s="223"/>
      <c r="J182" s="43"/>
      <c r="K182" s="43"/>
      <c r="L182" s="47"/>
      <c r="M182" s="224"/>
      <c r="N182" s="225"/>
      <c r="O182" s="88"/>
      <c r="P182" s="88"/>
      <c r="Q182" s="88"/>
      <c r="R182" s="88"/>
      <c r="S182" s="88"/>
      <c r="T182" s="89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130</v>
      </c>
      <c r="AU182" s="20" t="s">
        <v>86</v>
      </c>
    </row>
    <row r="183" s="2" customFormat="1">
      <c r="A183" s="41"/>
      <c r="B183" s="42"/>
      <c r="C183" s="43"/>
      <c r="D183" s="226" t="s">
        <v>132</v>
      </c>
      <c r="E183" s="43"/>
      <c r="F183" s="227" t="s">
        <v>265</v>
      </c>
      <c r="G183" s="43"/>
      <c r="H183" s="43"/>
      <c r="I183" s="223"/>
      <c r="J183" s="43"/>
      <c r="K183" s="43"/>
      <c r="L183" s="47"/>
      <c r="M183" s="224"/>
      <c r="N183" s="225"/>
      <c r="O183" s="88"/>
      <c r="P183" s="88"/>
      <c r="Q183" s="88"/>
      <c r="R183" s="88"/>
      <c r="S183" s="88"/>
      <c r="T183" s="89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132</v>
      </c>
      <c r="AU183" s="20" t="s">
        <v>86</v>
      </c>
    </row>
    <row r="184" s="13" customFormat="1">
      <c r="A184" s="13"/>
      <c r="B184" s="228"/>
      <c r="C184" s="229"/>
      <c r="D184" s="221" t="s">
        <v>134</v>
      </c>
      <c r="E184" s="230" t="s">
        <v>38</v>
      </c>
      <c r="F184" s="231" t="s">
        <v>266</v>
      </c>
      <c r="G184" s="229"/>
      <c r="H184" s="230" t="s">
        <v>38</v>
      </c>
      <c r="I184" s="232"/>
      <c r="J184" s="229"/>
      <c r="K184" s="229"/>
      <c r="L184" s="233"/>
      <c r="M184" s="234"/>
      <c r="N184" s="235"/>
      <c r="O184" s="235"/>
      <c r="P184" s="235"/>
      <c r="Q184" s="235"/>
      <c r="R184" s="235"/>
      <c r="S184" s="235"/>
      <c r="T184" s="23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7" t="s">
        <v>134</v>
      </c>
      <c r="AU184" s="237" t="s">
        <v>86</v>
      </c>
      <c r="AV184" s="13" t="s">
        <v>84</v>
      </c>
      <c r="AW184" s="13" t="s">
        <v>36</v>
      </c>
      <c r="AX184" s="13" t="s">
        <v>76</v>
      </c>
      <c r="AY184" s="237" t="s">
        <v>121</v>
      </c>
    </row>
    <row r="185" s="14" customFormat="1">
      <c r="A185" s="14"/>
      <c r="B185" s="238"/>
      <c r="C185" s="239"/>
      <c r="D185" s="221" t="s">
        <v>134</v>
      </c>
      <c r="E185" s="240" t="s">
        <v>38</v>
      </c>
      <c r="F185" s="241" t="s">
        <v>84</v>
      </c>
      <c r="G185" s="239"/>
      <c r="H185" s="242">
        <v>1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8" t="s">
        <v>134</v>
      </c>
      <c r="AU185" s="248" t="s">
        <v>86</v>
      </c>
      <c r="AV185" s="14" t="s">
        <v>86</v>
      </c>
      <c r="AW185" s="14" t="s">
        <v>36</v>
      </c>
      <c r="AX185" s="14" t="s">
        <v>84</v>
      </c>
      <c r="AY185" s="248" t="s">
        <v>121</v>
      </c>
    </row>
    <row r="186" s="12" customFormat="1" ht="22.8" customHeight="1">
      <c r="A186" s="12"/>
      <c r="B186" s="192"/>
      <c r="C186" s="193"/>
      <c r="D186" s="194" t="s">
        <v>75</v>
      </c>
      <c r="E186" s="206" t="s">
        <v>194</v>
      </c>
      <c r="F186" s="206" t="s">
        <v>267</v>
      </c>
      <c r="G186" s="193"/>
      <c r="H186" s="193"/>
      <c r="I186" s="196"/>
      <c r="J186" s="207">
        <f>BK186</f>
        <v>0</v>
      </c>
      <c r="K186" s="193"/>
      <c r="L186" s="198"/>
      <c r="M186" s="199"/>
      <c r="N186" s="200"/>
      <c r="O186" s="200"/>
      <c r="P186" s="201">
        <f>SUM(P187:P191)</f>
        <v>0</v>
      </c>
      <c r="Q186" s="200"/>
      <c r="R186" s="201">
        <f>SUM(R187:R191)</f>
        <v>0</v>
      </c>
      <c r="S186" s="200"/>
      <c r="T186" s="202">
        <f>SUM(T187:T191)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03" t="s">
        <v>84</v>
      </c>
      <c r="AT186" s="204" t="s">
        <v>75</v>
      </c>
      <c r="AU186" s="204" t="s">
        <v>84</v>
      </c>
      <c r="AY186" s="203" t="s">
        <v>121</v>
      </c>
      <c r="BK186" s="205">
        <f>SUM(BK187:BK191)</f>
        <v>0</v>
      </c>
    </row>
    <row r="187" s="2" customFormat="1" ht="16.5" customHeight="1">
      <c r="A187" s="41"/>
      <c r="B187" s="42"/>
      <c r="C187" s="208" t="s">
        <v>268</v>
      </c>
      <c r="D187" s="208" t="s">
        <v>123</v>
      </c>
      <c r="E187" s="209" t="s">
        <v>269</v>
      </c>
      <c r="F187" s="210" t="s">
        <v>270</v>
      </c>
      <c r="G187" s="211" t="s">
        <v>126</v>
      </c>
      <c r="H187" s="212">
        <v>4</v>
      </c>
      <c r="I187" s="213"/>
      <c r="J187" s="214">
        <f>ROUND(I187*H187,2)</f>
        <v>0</v>
      </c>
      <c r="K187" s="210" t="s">
        <v>127</v>
      </c>
      <c r="L187" s="47"/>
      <c r="M187" s="215" t="s">
        <v>38</v>
      </c>
      <c r="N187" s="216" t="s">
        <v>49</v>
      </c>
      <c r="O187" s="88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19" t="s">
        <v>128</v>
      </c>
      <c r="AT187" s="219" t="s">
        <v>123</v>
      </c>
      <c r="AU187" s="219" t="s">
        <v>86</v>
      </c>
      <c r="AY187" s="20" t="s">
        <v>121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20" t="s">
        <v>128</v>
      </c>
      <c r="BK187" s="220">
        <f>ROUND(I187*H187,2)</f>
        <v>0</v>
      </c>
      <c r="BL187" s="20" t="s">
        <v>128</v>
      </c>
      <c r="BM187" s="219" t="s">
        <v>271</v>
      </c>
    </row>
    <row r="188" s="2" customFormat="1">
      <c r="A188" s="41"/>
      <c r="B188" s="42"/>
      <c r="C188" s="43"/>
      <c r="D188" s="221" t="s">
        <v>130</v>
      </c>
      <c r="E188" s="43"/>
      <c r="F188" s="222" t="s">
        <v>272</v>
      </c>
      <c r="G188" s="43"/>
      <c r="H188" s="43"/>
      <c r="I188" s="223"/>
      <c r="J188" s="43"/>
      <c r="K188" s="43"/>
      <c r="L188" s="47"/>
      <c r="M188" s="224"/>
      <c r="N188" s="225"/>
      <c r="O188" s="88"/>
      <c r="P188" s="88"/>
      <c r="Q188" s="88"/>
      <c r="R188" s="88"/>
      <c r="S188" s="88"/>
      <c r="T188" s="89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130</v>
      </c>
      <c r="AU188" s="20" t="s">
        <v>86</v>
      </c>
    </row>
    <row r="189" s="2" customFormat="1">
      <c r="A189" s="41"/>
      <c r="B189" s="42"/>
      <c r="C189" s="43"/>
      <c r="D189" s="226" t="s">
        <v>132</v>
      </c>
      <c r="E189" s="43"/>
      <c r="F189" s="227" t="s">
        <v>273</v>
      </c>
      <c r="G189" s="43"/>
      <c r="H189" s="43"/>
      <c r="I189" s="223"/>
      <c r="J189" s="43"/>
      <c r="K189" s="43"/>
      <c r="L189" s="47"/>
      <c r="M189" s="224"/>
      <c r="N189" s="225"/>
      <c r="O189" s="88"/>
      <c r="P189" s="88"/>
      <c r="Q189" s="88"/>
      <c r="R189" s="88"/>
      <c r="S189" s="88"/>
      <c r="T189" s="89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132</v>
      </c>
      <c r="AU189" s="20" t="s">
        <v>86</v>
      </c>
    </row>
    <row r="190" s="13" customFormat="1">
      <c r="A190" s="13"/>
      <c r="B190" s="228"/>
      <c r="C190" s="229"/>
      <c r="D190" s="221" t="s">
        <v>134</v>
      </c>
      <c r="E190" s="230" t="s">
        <v>38</v>
      </c>
      <c r="F190" s="231" t="s">
        <v>274</v>
      </c>
      <c r="G190" s="229"/>
      <c r="H190" s="230" t="s">
        <v>38</v>
      </c>
      <c r="I190" s="232"/>
      <c r="J190" s="229"/>
      <c r="K190" s="229"/>
      <c r="L190" s="233"/>
      <c r="M190" s="234"/>
      <c r="N190" s="235"/>
      <c r="O190" s="235"/>
      <c r="P190" s="235"/>
      <c r="Q190" s="235"/>
      <c r="R190" s="235"/>
      <c r="S190" s="235"/>
      <c r="T190" s="23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7" t="s">
        <v>134</v>
      </c>
      <c r="AU190" s="237" t="s">
        <v>86</v>
      </c>
      <c r="AV190" s="13" t="s">
        <v>84</v>
      </c>
      <c r="AW190" s="13" t="s">
        <v>36</v>
      </c>
      <c r="AX190" s="13" t="s">
        <v>76</v>
      </c>
      <c r="AY190" s="237" t="s">
        <v>121</v>
      </c>
    </row>
    <row r="191" s="14" customFormat="1">
      <c r="A191" s="14"/>
      <c r="B191" s="238"/>
      <c r="C191" s="239"/>
      <c r="D191" s="221" t="s">
        <v>134</v>
      </c>
      <c r="E191" s="240" t="s">
        <v>38</v>
      </c>
      <c r="F191" s="241" t="s">
        <v>128</v>
      </c>
      <c r="G191" s="239"/>
      <c r="H191" s="242">
        <v>4</v>
      </c>
      <c r="I191" s="243"/>
      <c r="J191" s="239"/>
      <c r="K191" s="239"/>
      <c r="L191" s="244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8" t="s">
        <v>134</v>
      </c>
      <c r="AU191" s="248" t="s">
        <v>86</v>
      </c>
      <c r="AV191" s="14" t="s">
        <v>86</v>
      </c>
      <c r="AW191" s="14" t="s">
        <v>36</v>
      </c>
      <c r="AX191" s="14" t="s">
        <v>84</v>
      </c>
      <c r="AY191" s="248" t="s">
        <v>121</v>
      </c>
    </row>
    <row r="192" s="2" customFormat="1" ht="6.96" customHeight="1">
      <c r="A192" s="41"/>
      <c r="B192" s="63"/>
      <c r="C192" s="64"/>
      <c r="D192" s="64"/>
      <c r="E192" s="64"/>
      <c r="F192" s="64"/>
      <c r="G192" s="64"/>
      <c r="H192" s="64"/>
      <c r="I192" s="64"/>
      <c r="J192" s="64"/>
      <c r="K192" s="64"/>
      <c r="L192" s="47"/>
      <c r="M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</row>
  </sheetData>
  <sheetProtection sheet="1" autoFilter="0" formatColumns="0" formatRows="0" objects="1" scenarios="1" spinCount="100000" saltValue="mL7kjMu70gfwdV55ut4clYqe31fwukKeiGELsfSYSsEdid7qEHGy7I2Hq4O1Wv3+KIOumMYxOzjFohvnHriYVQ==" hashValue="KKRi/E+vtWfKMoCADdaLhdAc3dWC3aKol6Wquse6zLsSsQ8cjFcU8Tvg3cShBasuo/AERD0grc9uFqS5pC6qnQ==" algorithmName="SHA-512" password="CC35"/>
  <autoFilter ref="C81:K191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7" r:id="rId1" display="https://podminky.urs.cz/item/CS_URS_2025_01/112101101"/>
    <hyperlink ref="F92" r:id="rId2" display="https://podminky.urs.cz/item/CS_URS_2025_01/112101102"/>
    <hyperlink ref="F97" r:id="rId3" display="https://podminky.urs.cz/item/CS_URS_2025_01/112101121"/>
    <hyperlink ref="F104" r:id="rId4" display="https://podminky.urs.cz/item/CS_URS_2025_01/112155115"/>
    <hyperlink ref="F109" r:id="rId5" display="https://podminky.urs.cz/item/CS_URS_2025_01/112155215"/>
    <hyperlink ref="F114" r:id="rId6" display="https://podminky.urs.cz/item/CS_URS_2025_01/112155221"/>
    <hyperlink ref="F123" r:id="rId7" display="https://podminky.urs.cz/item/CS_URS_2025_01/122911121"/>
    <hyperlink ref="F133" r:id="rId8" display="https://podminky.urs.cz/item/CS_URS_2025_01/112251221"/>
    <hyperlink ref="F143" r:id="rId9" display="https://podminky.urs.cz/item/CS_URS_2025_01/162201415"/>
    <hyperlink ref="F148" r:id="rId10" display="https://podminky.urs.cz/item/CS_URS_2025_01/162201411"/>
    <hyperlink ref="F153" r:id="rId11" display="https://podminky.urs.cz/item/CS_URS_2025_01/162201412"/>
    <hyperlink ref="F158" r:id="rId12" display="https://podminky.urs.cz/item/CS_URS_2025_01/162301951"/>
    <hyperlink ref="F163" r:id="rId13" display="https://podminky.urs.cz/item/CS_URS_2025_01/162301952"/>
    <hyperlink ref="F168" r:id="rId14" display="https://podminky.urs.cz/item/CS_URS_2025_01/162301961"/>
    <hyperlink ref="F173" r:id="rId15" display="https://podminky.urs.cz/item/CS_URS_2025_01/174251201"/>
    <hyperlink ref="F178" r:id="rId16" display="https://podminky.urs.cz/item/CS_URS_2025_01/174251202"/>
    <hyperlink ref="F183" r:id="rId17" display="https://podminky.urs.cz/item/CS_URS_2025_01/184852234"/>
    <hyperlink ref="F189" r:id="rId18" display="https://podminky.urs.cz/item/CS_URS_2025_01/93812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3"/>
      <c r="AT3" s="20" t="s">
        <v>86</v>
      </c>
    </row>
    <row r="4" s="1" customFormat="1" ht="24.96" customHeight="1">
      <c r="B4" s="23"/>
      <c r="D4" s="134" t="s">
        <v>96</v>
      </c>
      <c r="L4" s="23"/>
      <c r="M4" s="13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36" t="s">
        <v>16</v>
      </c>
      <c r="L6" s="23"/>
    </row>
    <row r="7" s="1" customFormat="1" ht="16.5" customHeight="1">
      <c r="B7" s="23"/>
      <c r="E7" s="137" t="str">
        <f>'Rekapitulace stavby'!K6</f>
        <v>Výravský potok, Výrava, oprava opevnění, ř. km 4,728 - 4,900</v>
      </c>
      <c r="F7" s="136"/>
      <c r="G7" s="136"/>
      <c r="H7" s="136"/>
      <c r="L7" s="23"/>
    </row>
    <row r="8" s="2" customFormat="1" ht="12" customHeight="1">
      <c r="A8" s="41"/>
      <c r="B8" s="47"/>
      <c r="C8" s="41"/>
      <c r="D8" s="136" t="s">
        <v>97</v>
      </c>
      <c r="E8" s="41"/>
      <c r="F8" s="41"/>
      <c r="G8" s="41"/>
      <c r="H8" s="41"/>
      <c r="I8" s="41"/>
      <c r="J8" s="41"/>
      <c r="K8" s="41"/>
      <c r="L8" s="13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9" t="s">
        <v>275</v>
      </c>
      <c r="F9" s="41"/>
      <c r="G9" s="41"/>
      <c r="H9" s="41"/>
      <c r="I9" s="41"/>
      <c r="J9" s="41"/>
      <c r="K9" s="41"/>
      <c r="L9" s="13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6" t="s">
        <v>18</v>
      </c>
      <c r="E11" s="41"/>
      <c r="F11" s="140" t="s">
        <v>19</v>
      </c>
      <c r="G11" s="41"/>
      <c r="H11" s="41"/>
      <c r="I11" s="136" t="s">
        <v>20</v>
      </c>
      <c r="J11" s="140" t="s">
        <v>21</v>
      </c>
      <c r="K11" s="41"/>
      <c r="L11" s="13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6" t="s">
        <v>22</v>
      </c>
      <c r="E12" s="41"/>
      <c r="F12" s="140" t="s">
        <v>23</v>
      </c>
      <c r="G12" s="41"/>
      <c r="H12" s="41"/>
      <c r="I12" s="136" t="s">
        <v>24</v>
      </c>
      <c r="J12" s="141" t="str">
        <f>'Rekapitulace stavby'!AN8</f>
        <v>5. 2. 2025</v>
      </c>
      <c r="K12" s="41"/>
      <c r="L12" s="13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6" t="s">
        <v>26</v>
      </c>
      <c r="E14" s="41"/>
      <c r="F14" s="41"/>
      <c r="G14" s="41"/>
      <c r="H14" s="41"/>
      <c r="I14" s="136" t="s">
        <v>27</v>
      </c>
      <c r="J14" s="140" t="s">
        <v>28</v>
      </c>
      <c r="K14" s="41"/>
      <c r="L14" s="13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40" t="s">
        <v>29</v>
      </c>
      <c r="F15" s="41"/>
      <c r="G15" s="41"/>
      <c r="H15" s="41"/>
      <c r="I15" s="136" t="s">
        <v>30</v>
      </c>
      <c r="J15" s="140" t="s">
        <v>31</v>
      </c>
      <c r="K15" s="41"/>
      <c r="L15" s="13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6" t="s">
        <v>32</v>
      </c>
      <c r="E17" s="41"/>
      <c r="F17" s="41"/>
      <c r="G17" s="41"/>
      <c r="H17" s="41"/>
      <c r="I17" s="136" t="s">
        <v>27</v>
      </c>
      <c r="J17" s="36" t="str">
        <f>'Rekapitulace stavby'!AN13</f>
        <v>Vyplň údaj</v>
      </c>
      <c r="K17" s="41"/>
      <c r="L17" s="13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40"/>
      <c r="G18" s="140"/>
      <c r="H18" s="140"/>
      <c r="I18" s="136" t="s">
        <v>30</v>
      </c>
      <c r="J18" s="36" t="str">
        <f>'Rekapitulace stavby'!AN14</f>
        <v>Vyplň údaj</v>
      </c>
      <c r="K18" s="41"/>
      <c r="L18" s="13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6" t="s">
        <v>34</v>
      </c>
      <c r="E20" s="41"/>
      <c r="F20" s="41"/>
      <c r="G20" s="41"/>
      <c r="H20" s="41"/>
      <c r="I20" s="136" t="s">
        <v>27</v>
      </c>
      <c r="J20" s="140" t="s">
        <v>28</v>
      </c>
      <c r="K20" s="41"/>
      <c r="L20" s="13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40" t="s">
        <v>35</v>
      </c>
      <c r="F21" s="41"/>
      <c r="G21" s="41"/>
      <c r="H21" s="41"/>
      <c r="I21" s="136" t="s">
        <v>30</v>
      </c>
      <c r="J21" s="140" t="s">
        <v>31</v>
      </c>
      <c r="K21" s="41"/>
      <c r="L21" s="13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6" t="s">
        <v>37</v>
      </c>
      <c r="E23" s="41"/>
      <c r="F23" s="41"/>
      <c r="G23" s="41"/>
      <c r="H23" s="41"/>
      <c r="I23" s="136" t="s">
        <v>27</v>
      </c>
      <c r="J23" s="140" t="s">
        <v>38</v>
      </c>
      <c r="K23" s="41"/>
      <c r="L23" s="13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40" t="s">
        <v>39</v>
      </c>
      <c r="F24" s="41"/>
      <c r="G24" s="41"/>
      <c r="H24" s="41"/>
      <c r="I24" s="136" t="s">
        <v>30</v>
      </c>
      <c r="J24" s="140" t="s">
        <v>38</v>
      </c>
      <c r="K24" s="41"/>
      <c r="L24" s="13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6" t="s">
        <v>40</v>
      </c>
      <c r="E26" s="41"/>
      <c r="F26" s="41"/>
      <c r="G26" s="41"/>
      <c r="H26" s="41"/>
      <c r="I26" s="41"/>
      <c r="J26" s="41"/>
      <c r="K26" s="41"/>
      <c r="L26" s="13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2"/>
      <c r="B27" s="143"/>
      <c r="C27" s="142"/>
      <c r="D27" s="142"/>
      <c r="E27" s="144" t="s">
        <v>41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6"/>
      <c r="E29" s="146"/>
      <c r="F29" s="146"/>
      <c r="G29" s="146"/>
      <c r="H29" s="146"/>
      <c r="I29" s="146"/>
      <c r="J29" s="146"/>
      <c r="K29" s="146"/>
      <c r="L29" s="13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7" t="s">
        <v>42</v>
      </c>
      <c r="E30" s="41"/>
      <c r="F30" s="41"/>
      <c r="G30" s="41"/>
      <c r="H30" s="41"/>
      <c r="I30" s="41"/>
      <c r="J30" s="148">
        <f>ROUND(J88, 2)</f>
        <v>0</v>
      </c>
      <c r="K30" s="41"/>
      <c r="L30" s="13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6"/>
      <c r="E31" s="146"/>
      <c r="F31" s="146"/>
      <c r="G31" s="146"/>
      <c r="H31" s="146"/>
      <c r="I31" s="146"/>
      <c r="J31" s="146"/>
      <c r="K31" s="146"/>
      <c r="L31" s="13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9" t="s">
        <v>44</v>
      </c>
      <c r="G32" s="41"/>
      <c r="H32" s="41"/>
      <c r="I32" s="149" t="s">
        <v>43</v>
      </c>
      <c r="J32" s="149" t="s">
        <v>45</v>
      </c>
      <c r="K32" s="41"/>
      <c r="L32" s="13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0" t="s">
        <v>46</v>
      </c>
      <c r="E33" s="136" t="s">
        <v>47</v>
      </c>
      <c r="F33" s="151">
        <f>ROUND((SUM(BE88:BE308)),  2)</f>
        <v>0</v>
      </c>
      <c r="G33" s="41"/>
      <c r="H33" s="41"/>
      <c r="I33" s="152">
        <v>0.20999999999999999</v>
      </c>
      <c r="J33" s="151">
        <f>ROUND(((SUM(BE88:BE308))*I33),  2)</f>
        <v>0</v>
      </c>
      <c r="K33" s="41"/>
      <c r="L33" s="13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6" t="s">
        <v>48</v>
      </c>
      <c r="F34" s="151">
        <f>ROUND((SUM(BF88:BF308)),  2)</f>
        <v>0</v>
      </c>
      <c r="G34" s="41"/>
      <c r="H34" s="41"/>
      <c r="I34" s="152">
        <v>0.12</v>
      </c>
      <c r="J34" s="151">
        <f>ROUND(((SUM(BF88:BF308))*I34),  2)</f>
        <v>0</v>
      </c>
      <c r="K34" s="41"/>
      <c r="L34" s="13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36" t="s">
        <v>46</v>
      </c>
      <c r="E35" s="136" t="s">
        <v>49</v>
      </c>
      <c r="F35" s="151">
        <f>ROUND((SUM(BG88:BG308)),  2)</f>
        <v>0</v>
      </c>
      <c r="G35" s="41"/>
      <c r="H35" s="41"/>
      <c r="I35" s="152">
        <v>0.20999999999999999</v>
      </c>
      <c r="J35" s="151">
        <f>0</f>
        <v>0</v>
      </c>
      <c r="K35" s="41"/>
      <c r="L35" s="13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36" t="s">
        <v>50</v>
      </c>
      <c r="F36" s="151">
        <f>ROUND((SUM(BH88:BH308)),  2)</f>
        <v>0</v>
      </c>
      <c r="G36" s="41"/>
      <c r="H36" s="41"/>
      <c r="I36" s="152">
        <v>0.12</v>
      </c>
      <c r="J36" s="151">
        <f>0</f>
        <v>0</v>
      </c>
      <c r="K36" s="41"/>
      <c r="L36" s="13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6" t="s">
        <v>51</v>
      </c>
      <c r="F37" s="151">
        <f>ROUND((SUM(BI88:BI308)),  2)</f>
        <v>0</v>
      </c>
      <c r="G37" s="41"/>
      <c r="H37" s="41"/>
      <c r="I37" s="152">
        <v>0</v>
      </c>
      <c r="J37" s="151">
        <f>0</f>
        <v>0</v>
      </c>
      <c r="K37" s="41"/>
      <c r="L37" s="13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3"/>
      <c r="D39" s="154" t="s">
        <v>52</v>
      </c>
      <c r="E39" s="155"/>
      <c r="F39" s="155"/>
      <c r="G39" s="156" t="s">
        <v>53</v>
      </c>
      <c r="H39" s="157" t="s">
        <v>54</v>
      </c>
      <c r="I39" s="155"/>
      <c r="J39" s="158">
        <f>SUM(J30:J37)</f>
        <v>0</v>
      </c>
      <c r="K39" s="159"/>
      <c r="L39" s="13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3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4" t="str">
        <f>E7</f>
        <v>Výravský potok, Výrava, oprava opevnění, ř. km 4,728 - 4,900</v>
      </c>
      <c r="F48" s="35"/>
      <c r="G48" s="35"/>
      <c r="H48" s="35"/>
      <c r="I48" s="43"/>
      <c r="J48" s="43"/>
      <c r="K48" s="43"/>
      <c r="L48" s="13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3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SO 02 - Oprava opevnění, ř. km 4,728 - 4,900 (dolní úseku)</v>
      </c>
      <c r="F50" s="43"/>
      <c r="G50" s="43"/>
      <c r="H50" s="43"/>
      <c r="I50" s="43"/>
      <c r="J50" s="43"/>
      <c r="K50" s="43"/>
      <c r="L50" s="13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3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3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3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8" t="s">
        <v>74</v>
      </c>
      <c r="D59" s="43"/>
      <c r="E59" s="43"/>
      <c r="F59" s="43"/>
      <c r="G59" s="43"/>
      <c r="H59" s="43"/>
      <c r="I59" s="43"/>
      <c r="J59" s="106">
        <f>J88</f>
        <v>0</v>
      </c>
      <c r="K59" s="43"/>
      <c r="L59" s="13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69"/>
      <c r="C60" s="170"/>
      <c r="D60" s="171" t="s">
        <v>103</v>
      </c>
      <c r="E60" s="172"/>
      <c r="F60" s="172"/>
      <c r="G60" s="172"/>
      <c r="H60" s="172"/>
      <c r="I60" s="172"/>
      <c r="J60" s="173">
        <f>J89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104</v>
      </c>
      <c r="E61" s="178"/>
      <c r="F61" s="178"/>
      <c r="G61" s="178"/>
      <c r="H61" s="178"/>
      <c r="I61" s="178"/>
      <c r="J61" s="179">
        <f>J90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276</v>
      </c>
      <c r="E62" s="178"/>
      <c r="F62" s="178"/>
      <c r="G62" s="178"/>
      <c r="H62" s="178"/>
      <c r="I62" s="178"/>
      <c r="J62" s="179">
        <f>J216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277</v>
      </c>
      <c r="E63" s="178"/>
      <c r="F63" s="178"/>
      <c r="G63" s="178"/>
      <c r="H63" s="178"/>
      <c r="I63" s="178"/>
      <c r="J63" s="179">
        <f>J225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J240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5"/>
      <c r="C65" s="176"/>
      <c r="D65" s="177" t="s">
        <v>278</v>
      </c>
      <c r="E65" s="178"/>
      <c r="F65" s="178"/>
      <c r="G65" s="178"/>
      <c r="H65" s="178"/>
      <c r="I65" s="178"/>
      <c r="J65" s="179">
        <f>J266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5"/>
      <c r="C66" s="176"/>
      <c r="D66" s="177" t="s">
        <v>279</v>
      </c>
      <c r="E66" s="178"/>
      <c r="F66" s="178"/>
      <c r="G66" s="178"/>
      <c r="H66" s="178"/>
      <c r="I66" s="178"/>
      <c r="J66" s="179">
        <f>J296</f>
        <v>0</v>
      </c>
      <c r="K66" s="176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9"/>
      <c r="C67" s="170"/>
      <c r="D67" s="171" t="s">
        <v>280</v>
      </c>
      <c r="E67" s="172"/>
      <c r="F67" s="172"/>
      <c r="G67" s="172"/>
      <c r="H67" s="172"/>
      <c r="I67" s="172"/>
      <c r="J67" s="173">
        <f>J300</f>
        <v>0</v>
      </c>
      <c r="K67" s="170"/>
      <c r="L67" s="17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75"/>
      <c r="C68" s="176"/>
      <c r="D68" s="177" t="s">
        <v>281</v>
      </c>
      <c r="E68" s="178"/>
      <c r="F68" s="178"/>
      <c r="G68" s="178"/>
      <c r="H68" s="178"/>
      <c r="I68" s="178"/>
      <c r="J68" s="179">
        <f>J301</f>
        <v>0</v>
      </c>
      <c r="K68" s="176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5"/>
      <c r="C74" s="66"/>
      <c r="D74" s="66"/>
      <c r="E74" s="66"/>
      <c r="F74" s="66"/>
      <c r="G74" s="66"/>
      <c r="H74" s="66"/>
      <c r="I74" s="66"/>
      <c r="J74" s="66"/>
      <c r="K74" s="66"/>
      <c r="L74" s="13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106</v>
      </c>
      <c r="D75" s="43"/>
      <c r="E75" s="43"/>
      <c r="F75" s="43"/>
      <c r="G75" s="43"/>
      <c r="H75" s="43"/>
      <c r="I75" s="43"/>
      <c r="J75" s="43"/>
      <c r="K75" s="43"/>
      <c r="L75" s="13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3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64" t="str">
        <f>E7</f>
        <v>Výravský potok, Výrava, oprava opevnění, ř. km 4,728 - 4,900</v>
      </c>
      <c r="F78" s="35"/>
      <c r="G78" s="35"/>
      <c r="H78" s="35"/>
      <c r="I78" s="43"/>
      <c r="J78" s="43"/>
      <c r="K78" s="43"/>
      <c r="L78" s="13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97</v>
      </c>
      <c r="D79" s="43"/>
      <c r="E79" s="43"/>
      <c r="F79" s="43"/>
      <c r="G79" s="43"/>
      <c r="H79" s="43"/>
      <c r="I79" s="43"/>
      <c r="J79" s="43"/>
      <c r="K79" s="43"/>
      <c r="L79" s="13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3" t="str">
        <f>E9</f>
        <v>SO 02 - Oprava opevnění, ř. km 4,728 - 4,900 (dolní úseku)</v>
      </c>
      <c r="F80" s="43"/>
      <c r="G80" s="43"/>
      <c r="H80" s="43"/>
      <c r="I80" s="43"/>
      <c r="J80" s="43"/>
      <c r="K80" s="43"/>
      <c r="L80" s="13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22</v>
      </c>
      <c r="D82" s="43"/>
      <c r="E82" s="43"/>
      <c r="F82" s="30" t="str">
        <f>F12</f>
        <v>Výrava</v>
      </c>
      <c r="G82" s="43"/>
      <c r="H82" s="43"/>
      <c r="I82" s="35" t="s">
        <v>24</v>
      </c>
      <c r="J82" s="76" t="str">
        <f>IF(J12="","",J12)</f>
        <v>5. 2. 2025</v>
      </c>
      <c r="K82" s="43"/>
      <c r="L82" s="13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5.65" customHeight="1">
      <c r="A84" s="41"/>
      <c r="B84" s="42"/>
      <c r="C84" s="35" t="s">
        <v>26</v>
      </c>
      <c r="D84" s="43"/>
      <c r="E84" s="43"/>
      <c r="F84" s="30" t="str">
        <f>E15</f>
        <v>Povodí Labe, státní podnik</v>
      </c>
      <c r="G84" s="43"/>
      <c r="H84" s="43"/>
      <c r="I84" s="35" t="s">
        <v>34</v>
      </c>
      <c r="J84" s="39" t="str">
        <f>E21</f>
        <v>Povodí Labe, státní podnik, OIČ</v>
      </c>
      <c r="K84" s="43"/>
      <c r="L84" s="13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32</v>
      </c>
      <c r="D85" s="43"/>
      <c r="E85" s="43"/>
      <c r="F85" s="30" t="str">
        <f>IF(E18="","",E18)</f>
        <v>Vyplň údaj</v>
      </c>
      <c r="G85" s="43"/>
      <c r="H85" s="43"/>
      <c r="I85" s="35" t="s">
        <v>37</v>
      </c>
      <c r="J85" s="39" t="str">
        <f>E24</f>
        <v>Ing. Eva Morkesová</v>
      </c>
      <c r="K85" s="43"/>
      <c r="L85" s="13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1"/>
      <c r="B87" s="182"/>
      <c r="C87" s="183" t="s">
        <v>107</v>
      </c>
      <c r="D87" s="184" t="s">
        <v>61</v>
      </c>
      <c r="E87" s="184" t="s">
        <v>57</v>
      </c>
      <c r="F87" s="184" t="s">
        <v>58</v>
      </c>
      <c r="G87" s="184" t="s">
        <v>108</v>
      </c>
      <c r="H87" s="184" t="s">
        <v>109</v>
      </c>
      <c r="I87" s="184" t="s">
        <v>110</v>
      </c>
      <c r="J87" s="184" t="s">
        <v>101</v>
      </c>
      <c r="K87" s="185" t="s">
        <v>111</v>
      </c>
      <c r="L87" s="186"/>
      <c r="M87" s="96" t="s">
        <v>38</v>
      </c>
      <c r="N87" s="97" t="s">
        <v>46</v>
      </c>
      <c r="O87" s="97" t="s">
        <v>112</v>
      </c>
      <c r="P87" s="97" t="s">
        <v>113</v>
      </c>
      <c r="Q87" s="97" t="s">
        <v>114</v>
      </c>
      <c r="R87" s="97" t="s">
        <v>115</v>
      </c>
      <c r="S87" s="97" t="s">
        <v>116</v>
      </c>
      <c r="T87" s="98" t="s">
        <v>117</v>
      </c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</row>
    <row r="88" s="2" customFormat="1" ht="22.8" customHeight="1">
      <c r="A88" s="41"/>
      <c r="B88" s="42"/>
      <c r="C88" s="103" t="s">
        <v>118</v>
      </c>
      <c r="D88" s="43"/>
      <c r="E88" s="43"/>
      <c r="F88" s="43"/>
      <c r="G88" s="43"/>
      <c r="H88" s="43"/>
      <c r="I88" s="43"/>
      <c r="J88" s="187">
        <f>BK88</f>
        <v>0</v>
      </c>
      <c r="K88" s="43"/>
      <c r="L88" s="47"/>
      <c r="M88" s="99"/>
      <c r="N88" s="188"/>
      <c r="O88" s="100"/>
      <c r="P88" s="189">
        <f>P89+P300</f>
        <v>0</v>
      </c>
      <c r="Q88" s="100"/>
      <c r="R88" s="189">
        <f>R89+R300</f>
        <v>168.16801282</v>
      </c>
      <c r="S88" s="100"/>
      <c r="T88" s="190">
        <f>T89+T300</f>
        <v>54.491440000000004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75</v>
      </c>
      <c r="AU88" s="20" t="s">
        <v>102</v>
      </c>
      <c r="BK88" s="191">
        <f>BK89+BK300</f>
        <v>0</v>
      </c>
    </row>
    <row r="89" s="12" customFormat="1" ht="25.92" customHeight="1">
      <c r="A89" s="12"/>
      <c r="B89" s="192"/>
      <c r="C89" s="193"/>
      <c r="D89" s="194" t="s">
        <v>75</v>
      </c>
      <c r="E89" s="195" t="s">
        <v>119</v>
      </c>
      <c r="F89" s="195" t="s">
        <v>120</v>
      </c>
      <c r="G89" s="193"/>
      <c r="H89" s="193"/>
      <c r="I89" s="196"/>
      <c r="J89" s="197">
        <f>BK89</f>
        <v>0</v>
      </c>
      <c r="K89" s="193"/>
      <c r="L89" s="198"/>
      <c r="M89" s="199"/>
      <c r="N89" s="200"/>
      <c r="O89" s="200"/>
      <c r="P89" s="201">
        <f>P90+P216+P225+P240+P266+P296</f>
        <v>0</v>
      </c>
      <c r="Q89" s="200"/>
      <c r="R89" s="201">
        <f>R90+R216+R225+R240+R266+R296</f>
        <v>168.16801282</v>
      </c>
      <c r="S89" s="200"/>
      <c r="T89" s="202">
        <f>T90+T216+T225+T240+T266+T296</f>
        <v>54.426400000000001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3" t="s">
        <v>84</v>
      </c>
      <c r="AT89" s="204" t="s">
        <v>75</v>
      </c>
      <c r="AU89" s="204" t="s">
        <v>76</v>
      </c>
      <c r="AY89" s="203" t="s">
        <v>121</v>
      </c>
      <c r="BK89" s="205">
        <f>BK90+BK216+BK225+BK240+BK266+BK296</f>
        <v>0</v>
      </c>
    </row>
    <row r="90" s="12" customFormat="1" ht="22.8" customHeight="1">
      <c r="A90" s="12"/>
      <c r="B90" s="192"/>
      <c r="C90" s="193"/>
      <c r="D90" s="194" t="s">
        <v>75</v>
      </c>
      <c r="E90" s="206" t="s">
        <v>84</v>
      </c>
      <c r="F90" s="206" t="s">
        <v>122</v>
      </c>
      <c r="G90" s="193"/>
      <c r="H90" s="193"/>
      <c r="I90" s="196"/>
      <c r="J90" s="207">
        <f>BK90</f>
        <v>0</v>
      </c>
      <c r="K90" s="193"/>
      <c r="L90" s="198"/>
      <c r="M90" s="199"/>
      <c r="N90" s="200"/>
      <c r="O90" s="200"/>
      <c r="P90" s="201">
        <f>SUM(P91:P215)</f>
        <v>0</v>
      </c>
      <c r="Q90" s="200"/>
      <c r="R90" s="201">
        <f>SUM(R91:R215)</f>
        <v>5.2539930000000004</v>
      </c>
      <c r="S90" s="200"/>
      <c r="T90" s="202">
        <f>SUM(T91:T215)</f>
        <v>54.1404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3" t="s">
        <v>84</v>
      </c>
      <c r="AT90" s="204" t="s">
        <v>75</v>
      </c>
      <c r="AU90" s="204" t="s">
        <v>84</v>
      </c>
      <c r="AY90" s="203" t="s">
        <v>121</v>
      </c>
      <c r="BK90" s="205">
        <f>SUM(BK91:BK215)</f>
        <v>0</v>
      </c>
    </row>
    <row r="91" s="2" customFormat="1" ht="16.5" customHeight="1">
      <c r="A91" s="41"/>
      <c r="B91" s="42"/>
      <c r="C91" s="208" t="s">
        <v>84</v>
      </c>
      <c r="D91" s="208" t="s">
        <v>123</v>
      </c>
      <c r="E91" s="209" t="s">
        <v>282</v>
      </c>
      <c r="F91" s="210" t="s">
        <v>283</v>
      </c>
      <c r="G91" s="211" t="s">
        <v>284</v>
      </c>
      <c r="H91" s="212">
        <v>30.077999999999999</v>
      </c>
      <c r="I91" s="213"/>
      <c r="J91" s="214">
        <f>ROUND(I91*H91,2)</f>
        <v>0</v>
      </c>
      <c r="K91" s="210" t="s">
        <v>127</v>
      </c>
      <c r="L91" s="47"/>
      <c r="M91" s="215" t="s">
        <v>38</v>
      </c>
      <c r="N91" s="216" t="s">
        <v>49</v>
      </c>
      <c r="O91" s="88"/>
      <c r="P91" s="217">
        <f>O91*H91</f>
        <v>0</v>
      </c>
      <c r="Q91" s="217">
        <v>0</v>
      </c>
      <c r="R91" s="217">
        <f>Q91*H91</f>
        <v>0</v>
      </c>
      <c r="S91" s="217">
        <v>1.8</v>
      </c>
      <c r="T91" s="218">
        <f>S91*H91</f>
        <v>54.1404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9" t="s">
        <v>128</v>
      </c>
      <c r="AT91" s="219" t="s">
        <v>123</v>
      </c>
      <c r="AU91" s="219" t="s">
        <v>86</v>
      </c>
      <c r="AY91" s="20" t="s">
        <v>121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20" t="s">
        <v>128</v>
      </c>
      <c r="BK91" s="220">
        <f>ROUND(I91*H91,2)</f>
        <v>0</v>
      </c>
      <c r="BL91" s="20" t="s">
        <v>128</v>
      </c>
      <c r="BM91" s="219" t="s">
        <v>285</v>
      </c>
    </row>
    <row r="92" s="2" customFormat="1">
      <c r="A92" s="41"/>
      <c r="B92" s="42"/>
      <c r="C92" s="43"/>
      <c r="D92" s="221" t="s">
        <v>130</v>
      </c>
      <c r="E92" s="43"/>
      <c r="F92" s="222" t="s">
        <v>286</v>
      </c>
      <c r="G92" s="43"/>
      <c r="H92" s="43"/>
      <c r="I92" s="223"/>
      <c r="J92" s="43"/>
      <c r="K92" s="43"/>
      <c r="L92" s="47"/>
      <c r="M92" s="224"/>
      <c r="N92" s="225"/>
      <c r="O92" s="88"/>
      <c r="P92" s="88"/>
      <c r="Q92" s="88"/>
      <c r="R92" s="88"/>
      <c r="S92" s="88"/>
      <c r="T92" s="89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130</v>
      </c>
      <c r="AU92" s="20" t="s">
        <v>86</v>
      </c>
    </row>
    <row r="93" s="2" customFormat="1">
      <c r="A93" s="41"/>
      <c r="B93" s="42"/>
      <c r="C93" s="43"/>
      <c r="D93" s="226" t="s">
        <v>132</v>
      </c>
      <c r="E93" s="43"/>
      <c r="F93" s="227" t="s">
        <v>287</v>
      </c>
      <c r="G93" s="43"/>
      <c r="H93" s="43"/>
      <c r="I93" s="223"/>
      <c r="J93" s="43"/>
      <c r="K93" s="43"/>
      <c r="L93" s="47"/>
      <c r="M93" s="224"/>
      <c r="N93" s="225"/>
      <c r="O93" s="88"/>
      <c r="P93" s="88"/>
      <c r="Q93" s="88"/>
      <c r="R93" s="88"/>
      <c r="S93" s="88"/>
      <c r="T93" s="89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132</v>
      </c>
      <c r="AU93" s="20" t="s">
        <v>86</v>
      </c>
    </row>
    <row r="94" s="13" customFormat="1">
      <c r="A94" s="13"/>
      <c r="B94" s="228"/>
      <c r="C94" s="229"/>
      <c r="D94" s="221" t="s">
        <v>134</v>
      </c>
      <c r="E94" s="230" t="s">
        <v>38</v>
      </c>
      <c r="F94" s="231" t="s">
        <v>288</v>
      </c>
      <c r="G94" s="229"/>
      <c r="H94" s="230" t="s">
        <v>38</v>
      </c>
      <c r="I94" s="232"/>
      <c r="J94" s="229"/>
      <c r="K94" s="229"/>
      <c r="L94" s="233"/>
      <c r="M94" s="234"/>
      <c r="N94" s="235"/>
      <c r="O94" s="235"/>
      <c r="P94" s="235"/>
      <c r="Q94" s="235"/>
      <c r="R94" s="235"/>
      <c r="S94" s="235"/>
      <c r="T94" s="23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7" t="s">
        <v>134</v>
      </c>
      <c r="AU94" s="237" t="s">
        <v>86</v>
      </c>
      <c r="AV94" s="13" t="s">
        <v>84</v>
      </c>
      <c r="AW94" s="13" t="s">
        <v>36</v>
      </c>
      <c r="AX94" s="13" t="s">
        <v>76</v>
      </c>
      <c r="AY94" s="237" t="s">
        <v>121</v>
      </c>
    </row>
    <row r="95" s="14" customFormat="1">
      <c r="A95" s="14"/>
      <c r="B95" s="238"/>
      <c r="C95" s="239"/>
      <c r="D95" s="221" t="s">
        <v>134</v>
      </c>
      <c r="E95" s="240" t="s">
        <v>38</v>
      </c>
      <c r="F95" s="241" t="s">
        <v>289</v>
      </c>
      <c r="G95" s="239"/>
      <c r="H95" s="242">
        <v>30.077999999999999</v>
      </c>
      <c r="I95" s="243"/>
      <c r="J95" s="239"/>
      <c r="K95" s="239"/>
      <c r="L95" s="244"/>
      <c r="M95" s="245"/>
      <c r="N95" s="246"/>
      <c r="O95" s="246"/>
      <c r="P95" s="246"/>
      <c r="Q95" s="246"/>
      <c r="R95" s="246"/>
      <c r="S95" s="246"/>
      <c r="T95" s="247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8" t="s">
        <v>134</v>
      </c>
      <c r="AU95" s="248" t="s">
        <v>86</v>
      </c>
      <c r="AV95" s="14" t="s">
        <v>86</v>
      </c>
      <c r="AW95" s="14" t="s">
        <v>36</v>
      </c>
      <c r="AX95" s="14" t="s">
        <v>84</v>
      </c>
      <c r="AY95" s="248" t="s">
        <v>121</v>
      </c>
    </row>
    <row r="96" s="2" customFormat="1" ht="16.5" customHeight="1">
      <c r="A96" s="41"/>
      <c r="B96" s="42"/>
      <c r="C96" s="208" t="s">
        <v>86</v>
      </c>
      <c r="D96" s="208" t="s">
        <v>123</v>
      </c>
      <c r="E96" s="209" t="s">
        <v>290</v>
      </c>
      <c r="F96" s="210" t="s">
        <v>291</v>
      </c>
      <c r="G96" s="211" t="s">
        <v>284</v>
      </c>
      <c r="H96" s="212">
        <v>0.20000000000000001</v>
      </c>
      <c r="I96" s="213"/>
      <c r="J96" s="214">
        <f>ROUND(I96*H96,2)</f>
        <v>0</v>
      </c>
      <c r="K96" s="210" t="s">
        <v>127</v>
      </c>
      <c r="L96" s="47"/>
      <c r="M96" s="215" t="s">
        <v>38</v>
      </c>
      <c r="N96" s="216" t="s">
        <v>49</v>
      </c>
      <c r="O96" s="88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9" t="s">
        <v>128</v>
      </c>
      <c r="AT96" s="219" t="s">
        <v>123</v>
      </c>
      <c r="AU96" s="219" t="s">
        <v>86</v>
      </c>
      <c r="AY96" s="20" t="s">
        <v>121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20" t="s">
        <v>128</v>
      </c>
      <c r="BK96" s="220">
        <f>ROUND(I96*H96,2)</f>
        <v>0</v>
      </c>
      <c r="BL96" s="20" t="s">
        <v>128</v>
      </c>
      <c r="BM96" s="219" t="s">
        <v>292</v>
      </c>
    </row>
    <row r="97" s="2" customFormat="1">
      <c r="A97" s="41"/>
      <c r="B97" s="42"/>
      <c r="C97" s="43"/>
      <c r="D97" s="221" t="s">
        <v>130</v>
      </c>
      <c r="E97" s="43"/>
      <c r="F97" s="222" t="s">
        <v>293</v>
      </c>
      <c r="G97" s="43"/>
      <c r="H97" s="43"/>
      <c r="I97" s="223"/>
      <c r="J97" s="43"/>
      <c r="K97" s="43"/>
      <c r="L97" s="47"/>
      <c r="M97" s="224"/>
      <c r="N97" s="225"/>
      <c r="O97" s="88"/>
      <c r="P97" s="88"/>
      <c r="Q97" s="88"/>
      <c r="R97" s="88"/>
      <c r="S97" s="88"/>
      <c r="T97" s="89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130</v>
      </c>
      <c r="AU97" s="20" t="s">
        <v>86</v>
      </c>
    </row>
    <row r="98" s="2" customFormat="1">
      <c r="A98" s="41"/>
      <c r="B98" s="42"/>
      <c r="C98" s="43"/>
      <c r="D98" s="226" t="s">
        <v>132</v>
      </c>
      <c r="E98" s="43"/>
      <c r="F98" s="227" t="s">
        <v>294</v>
      </c>
      <c r="G98" s="43"/>
      <c r="H98" s="43"/>
      <c r="I98" s="223"/>
      <c r="J98" s="43"/>
      <c r="K98" s="43"/>
      <c r="L98" s="47"/>
      <c r="M98" s="224"/>
      <c r="N98" s="225"/>
      <c r="O98" s="88"/>
      <c r="P98" s="88"/>
      <c r="Q98" s="88"/>
      <c r="R98" s="88"/>
      <c r="S98" s="88"/>
      <c r="T98" s="89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132</v>
      </c>
      <c r="AU98" s="20" t="s">
        <v>86</v>
      </c>
    </row>
    <row r="99" s="13" customFormat="1">
      <c r="A99" s="13"/>
      <c r="B99" s="228"/>
      <c r="C99" s="229"/>
      <c r="D99" s="221" t="s">
        <v>134</v>
      </c>
      <c r="E99" s="230" t="s">
        <v>38</v>
      </c>
      <c r="F99" s="231" t="s">
        <v>295</v>
      </c>
      <c r="G99" s="229"/>
      <c r="H99" s="230" t="s">
        <v>38</v>
      </c>
      <c r="I99" s="232"/>
      <c r="J99" s="229"/>
      <c r="K99" s="229"/>
      <c r="L99" s="233"/>
      <c r="M99" s="234"/>
      <c r="N99" s="235"/>
      <c r="O99" s="235"/>
      <c r="P99" s="235"/>
      <c r="Q99" s="235"/>
      <c r="R99" s="235"/>
      <c r="S99" s="235"/>
      <c r="T99" s="23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7" t="s">
        <v>134</v>
      </c>
      <c r="AU99" s="237" t="s">
        <v>86</v>
      </c>
      <c r="AV99" s="13" t="s">
        <v>84</v>
      </c>
      <c r="AW99" s="13" t="s">
        <v>36</v>
      </c>
      <c r="AX99" s="13" t="s">
        <v>76</v>
      </c>
      <c r="AY99" s="237" t="s">
        <v>121</v>
      </c>
    </row>
    <row r="100" s="14" customFormat="1">
      <c r="A100" s="14"/>
      <c r="B100" s="238"/>
      <c r="C100" s="239"/>
      <c r="D100" s="221" t="s">
        <v>134</v>
      </c>
      <c r="E100" s="240" t="s">
        <v>38</v>
      </c>
      <c r="F100" s="241" t="s">
        <v>296</v>
      </c>
      <c r="G100" s="239"/>
      <c r="H100" s="242">
        <v>0.20000000000000001</v>
      </c>
      <c r="I100" s="243"/>
      <c r="J100" s="239"/>
      <c r="K100" s="239"/>
      <c r="L100" s="244"/>
      <c r="M100" s="245"/>
      <c r="N100" s="246"/>
      <c r="O100" s="246"/>
      <c r="P100" s="246"/>
      <c r="Q100" s="246"/>
      <c r="R100" s="246"/>
      <c r="S100" s="246"/>
      <c r="T100" s="24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8" t="s">
        <v>134</v>
      </c>
      <c r="AU100" s="248" t="s">
        <v>86</v>
      </c>
      <c r="AV100" s="14" t="s">
        <v>86</v>
      </c>
      <c r="AW100" s="14" t="s">
        <v>36</v>
      </c>
      <c r="AX100" s="14" t="s">
        <v>84</v>
      </c>
      <c r="AY100" s="248" t="s">
        <v>121</v>
      </c>
    </row>
    <row r="101" s="2" customFormat="1" ht="16.5" customHeight="1">
      <c r="A101" s="41"/>
      <c r="B101" s="42"/>
      <c r="C101" s="208" t="s">
        <v>144</v>
      </c>
      <c r="D101" s="208" t="s">
        <v>123</v>
      </c>
      <c r="E101" s="209" t="s">
        <v>297</v>
      </c>
      <c r="F101" s="210" t="s">
        <v>298</v>
      </c>
      <c r="G101" s="211" t="s">
        <v>284</v>
      </c>
      <c r="H101" s="212">
        <v>68.469999999999999</v>
      </c>
      <c r="I101" s="213"/>
      <c r="J101" s="214">
        <f>ROUND(I101*H101,2)</f>
        <v>0</v>
      </c>
      <c r="K101" s="210" t="s">
        <v>127</v>
      </c>
      <c r="L101" s="47"/>
      <c r="M101" s="215" t="s">
        <v>38</v>
      </c>
      <c r="N101" s="216" t="s">
        <v>49</v>
      </c>
      <c r="O101" s="88"/>
      <c r="P101" s="217">
        <f>O101*H101</f>
        <v>0</v>
      </c>
      <c r="Q101" s="217">
        <v>0</v>
      </c>
      <c r="R101" s="217">
        <f>Q101*H101</f>
        <v>0</v>
      </c>
      <c r="S101" s="217">
        <v>0</v>
      </c>
      <c r="T101" s="218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9" t="s">
        <v>128</v>
      </c>
      <c r="AT101" s="219" t="s">
        <v>123</v>
      </c>
      <c r="AU101" s="219" t="s">
        <v>86</v>
      </c>
      <c r="AY101" s="20" t="s">
        <v>121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20" t="s">
        <v>128</v>
      </c>
      <c r="BK101" s="220">
        <f>ROUND(I101*H101,2)</f>
        <v>0</v>
      </c>
      <c r="BL101" s="20" t="s">
        <v>128</v>
      </c>
      <c r="BM101" s="219" t="s">
        <v>299</v>
      </c>
    </row>
    <row r="102" s="2" customFormat="1">
      <c r="A102" s="41"/>
      <c r="B102" s="42"/>
      <c r="C102" s="43"/>
      <c r="D102" s="221" t="s">
        <v>130</v>
      </c>
      <c r="E102" s="43"/>
      <c r="F102" s="222" t="s">
        <v>300</v>
      </c>
      <c r="G102" s="43"/>
      <c r="H102" s="43"/>
      <c r="I102" s="223"/>
      <c r="J102" s="43"/>
      <c r="K102" s="43"/>
      <c r="L102" s="47"/>
      <c r="M102" s="224"/>
      <c r="N102" s="225"/>
      <c r="O102" s="88"/>
      <c r="P102" s="88"/>
      <c r="Q102" s="88"/>
      <c r="R102" s="88"/>
      <c r="S102" s="88"/>
      <c r="T102" s="89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130</v>
      </c>
      <c r="AU102" s="20" t="s">
        <v>86</v>
      </c>
    </row>
    <row r="103" s="2" customFormat="1">
      <c r="A103" s="41"/>
      <c r="B103" s="42"/>
      <c r="C103" s="43"/>
      <c r="D103" s="226" t="s">
        <v>132</v>
      </c>
      <c r="E103" s="43"/>
      <c r="F103" s="227" t="s">
        <v>301</v>
      </c>
      <c r="G103" s="43"/>
      <c r="H103" s="43"/>
      <c r="I103" s="223"/>
      <c r="J103" s="43"/>
      <c r="K103" s="43"/>
      <c r="L103" s="47"/>
      <c r="M103" s="224"/>
      <c r="N103" s="225"/>
      <c r="O103" s="88"/>
      <c r="P103" s="88"/>
      <c r="Q103" s="88"/>
      <c r="R103" s="88"/>
      <c r="S103" s="88"/>
      <c r="T103" s="89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132</v>
      </c>
      <c r="AU103" s="20" t="s">
        <v>86</v>
      </c>
    </row>
    <row r="104" s="13" customFormat="1">
      <c r="A104" s="13"/>
      <c r="B104" s="228"/>
      <c r="C104" s="229"/>
      <c r="D104" s="221" t="s">
        <v>134</v>
      </c>
      <c r="E104" s="230" t="s">
        <v>38</v>
      </c>
      <c r="F104" s="231" t="s">
        <v>302</v>
      </c>
      <c r="G104" s="229"/>
      <c r="H104" s="230" t="s">
        <v>38</v>
      </c>
      <c r="I104" s="232"/>
      <c r="J104" s="229"/>
      <c r="K104" s="229"/>
      <c r="L104" s="233"/>
      <c r="M104" s="234"/>
      <c r="N104" s="235"/>
      <c r="O104" s="235"/>
      <c r="P104" s="235"/>
      <c r="Q104" s="235"/>
      <c r="R104" s="235"/>
      <c r="S104" s="235"/>
      <c r="T104" s="23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7" t="s">
        <v>134</v>
      </c>
      <c r="AU104" s="237" t="s">
        <v>86</v>
      </c>
      <c r="AV104" s="13" t="s">
        <v>84</v>
      </c>
      <c r="AW104" s="13" t="s">
        <v>36</v>
      </c>
      <c r="AX104" s="13" t="s">
        <v>76</v>
      </c>
      <c r="AY104" s="237" t="s">
        <v>121</v>
      </c>
    </row>
    <row r="105" s="14" customFormat="1">
      <c r="A105" s="14"/>
      <c r="B105" s="238"/>
      <c r="C105" s="239"/>
      <c r="D105" s="221" t="s">
        <v>134</v>
      </c>
      <c r="E105" s="240" t="s">
        <v>38</v>
      </c>
      <c r="F105" s="241" t="s">
        <v>303</v>
      </c>
      <c r="G105" s="239"/>
      <c r="H105" s="242">
        <v>68.469999999999999</v>
      </c>
      <c r="I105" s="243"/>
      <c r="J105" s="239"/>
      <c r="K105" s="239"/>
      <c r="L105" s="244"/>
      <c r="M105" s="245"/>
      <c r="N105" s="246"/>
      <c r="O105" s="246"/>
      <c r="P105" s="246"/>
      <c r="Q105" s="246"/>
      <c r="R105" s="246"/>
      <c r="S105" s="246"/>
      <c r="T105" s="247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8" t="s">
        <v>134</v>
      </c>
      <c r="AU105" s="248" t="s">
        <v>86</v>
      </c>
      <c r="AV105" s="14" t="s">
        <v>86</v>
      </c>
      <c r="AW105" s="14" t="s">
        <v>36</v>
      </c>
      <c r="AX105" s="14" t="s">
        <v>84</v>
      </c>
      <c r="AY105" s="248" t="s">
        <v>121</v>
      </c>
    </row>
    <row r="106" s="2" customFormat="1" ht="21.75" customHeight="1">
      <c r="A106" s="41"/>
      <c r="B106" s="42"/>
      <c r="C106" s="208" t="s">
        <v>128</v>
      </c>
      <c r="D106" s="208" t="s">
        <v>123</v>
      </c>
      <c r="E106" s="209" t="s">
        <v>304</v>
      </c>
      <c r="F106" s="210" t="s">
        <v>305</v>
      </c>
      <c r="G106" s="211" t="s">
        <v>284</v>
      </c>
      <c r="H106" s="212">
        <v>3.0600000000000001</v>
      </c>
      <c r="I106" s="213"/>
      <c r="J106" s="214">
        <f>ROUND(I106*H106,2)</f>
        <v>0</v>
      </c>
      <c r="K106" s="210" t="s">
        <v>127</v>
      </c>
      <c r="L106" s="47"/>
      <c r="M106" s="215" t="s">
        <v>38</v>
      </c>
      <c r="N106" s="216" t="s">
        <v>49</v>
      </c>
      <c r="O106" s="88"/>
      <c r="P106" s="217">
        <f>O106*H106</f>
        <v>0</v>
      </c>
      <c r="Q106" s="217">
        <v>0</v>
      </c>
      <c r="R106" s="217">
        <f>Q106*H106</f>
        <v>0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128</v>
      </c>
      <c r="AT106" s="219" t="s">
        <v>123</v>
      </c>
      <c r="AU106" s="219" t="s">
        <v>86</v>
      </c>
      <c r="AY106" s="20" t="s">
        <v>121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128</v>
      </c>
      <c r="BK106" s="220">
        <f>ROUND(I106*H106,2)</f>
        <v>0</v>
      </c>
      <c r="BL106" s="20" t="s">
        <v>128</v>
      </c>
      <c r="BM106" s="219" t="s">
        <v>306</v>
      </c>
    </row>
    <row r="107" s="2" customFormat="1">
      <c r="A107" s="41"/>
      <c r="B107" s="42"/>
      <c r="C107" s="43"/>
      <c r="D107" s="221" t="s">
        <v>130</v>
      </c>
      <c r="E107" s="43"/>
      <c r="F107" s="222" t="s">
        <v>307</v>
      </c>
      <c r="G107" s="43"/>
      <c r="H107" s="43"/>
      <c r="I107" s="223"/>
      <c r="J107" s="43"/>
      <c r="K107" s="43"/>
      <c r="L107" s="47"/>
      <c r="M107" s="224"/>
      <c r="N107" s="225"/>
      <c r="O107" s="88"/>
      <c r="P107" s="88"/>
      <c r="Q107" s="88"/>
      <c r="R107" s="88"/>
      <c r="S107" s="88"/>
      <c r="T107" s="89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130</v>
      </c>
      <c r="AU107" s="20" t="s">
        <v>86</v>
      </c>
    </row>
    <row r="108" s="2" customFormat="1">
      <c r="A108" s="41"/>
      <c r="B108" s="42"/>
      <c r="C108" s="43"/>
      <c r="D108" s="226" t="s">
        <v>132</v>
      </c>
      <c r="E108" s="43"/>
      <c r="F108" s="227" t="s">
        <v>308</v>
      </c>
      <c r="G108" s="43"/>
      <c r="H108" s="43"/>
      <c r="I108" s="223"/>
      <c r="J108" s="43"/>
      <c r="K108" s="43"/>
      <c r="L108" s="47"/>
      <c r="M108" s="224"/>
      <c r="N108" s="225"/>
      <c r="O108" s="88"/>
      <c r="P108" s="88"/>
      <c r="Q108" s="88"/>
      <c r="R108" s="88"/>
      <c r="S108" s="88"/>
      <c r="T108" s="89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132</v>
      </c>
      <c r="AU108" s="20" t="s">
        <v>86</v>
      </c>
    </row>
    <row r="109" s="13" customFormat="1">
      <c r="A109" s="13"/>
      <c r="B109" s="228"/>
      <c r="C109" s="229"/>
      <c r="D109" s="221" t="s">
        <v>134</v>
      </c>
      <c r="E109" s="230" t="s">
        <v>38</v>
      </c>
      <c r="F109" s="231" t="s">
        <v>309</v>
      </c>
      <c r="G109" s="229"/>
      <c r="H109" s="230" t="s">
        <v>38</v>
      </c>
      <c r="I109" s="232"/>
      <c r="J109" s="229"/>
      <c r="K109" s="229"/>
      <c r="L109" s="233"/>
      <c r="M109" s="234"/>
      <c r="N109" s="235"/>
      <c r="O109" s="235"/>
      <c r="P109" s="235"/>
      <c r="Q109" s="235"/>
      <c r="R109" s="235"/>
      <c r="S109" s="235"/>
      <c r="T109" s="23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7" t="s">
        <v>134</v>
      </c>
      <c r="AU109" s="237" t="s">
        <v>86</v>
      </c>
      <c r="AV109" s="13" t="s">
        <v>84</v>
      </c>
      <c r="AW109" s="13" t="s">
        <v>36</v>
      </c>
      <c r="AX109" s="13" t="s">
        <v>76</v>
      </c>
      <c r="AY109" s="237" t="s">
        <v>121</v>
      </c>
    </row>
    <row r="110" s="14" customFormat="1">
      <c r="A110" s="14"/>
      <c r="B110" s="238"/>
      <c r="C110" s="239"/>
      <c r="D110" s="221" t="s">
        <v>134</v>
      </c>
      <c r="E110" s="240" t="s">
        <v>38</v>
      </c>
      <c r="F110" s="241" t="s">
        <v>310</v>
      </c>
      <c r="G110" s="239"/>
      <c r="H110" s="242">
        <v>3.0600000000000001</v>
      </c>
      <c r="I110" s="243"/>
      <c r="J110" s="239"/>
      <c r="K110" s="239"/>
      <c r="L110" s="244"/>
      <c r="M110" s="245"/>
      <c r="N110" s="246"/>
      <c r="O110" s="246"/>
      <c r="P110" s="246"/>
      <c r="Q110" s="246"/>
      <c r="R110" s="246"/>
      <c r="S110" s="246"/>
      <c r="T110" s="247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8" t="s">
        <v>134</v>
      </c>
      <c r="AU110" s="248" t="s">
        <v>86</v>
      </c>
      <c r="AV110" s="14" t="s">
        <v>86</v>
      </c>
      <c r="AW110" s="14" t="s">
        <v>36</v>
      </c>
      <c r="AX110" s="14" t="s">
        <v>84</v>
      </c>
      <c r="AY110" s="248" t="s">
        <v>121</v>
      </c>
    </row>
    <row r="111" s="2" customFormat="1" ht="16.5" customHeight="1">
      <c r="A111" s="41"/>
      <c r="B111" s="42"/>
      <c r="C111" s="208" t="s">
        <v>161</v>
      </c>
      <c r="D111" s="208" t="s">
        <v>123</v>
      </c>
      <c r="E111" s="209" t="s">
        <v>311</v>
      </c>
      <c r="F111" s="210" t="s">
        <v>312</v>
      </c>
      <c r="G111" s="211" t="s">
        <v>284</v>
      </c>
      <c r="H111" s="212">
        <v>3.4940000000000002</v>
      </c>
      <c r="I111" s="213"/>
      <c r="J111" s="214">
        <f>ROUND(I111*H111,2)</f>
        <v>0</v>
      </c>
      <c r="K111" s="210" t="s">
        <v>127</v>
      </c>
      <c r="L111" s="47"/>
      <c r="M111" s="215" t="s">
        <v>38</v>
      </c>
      <c r="N111" s="216" t="s">
        <v>49</v>
      </c>
      <c r="O111" s="88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128</v>
      </c>
      <c r="AT111" s="219" t="s">
        <v>123</v>
      </c>
      <c r="AU111" s="219" t="s">
        <v>86</v>
      </c>
      <c r="AY111" s="20" t="s">
        <v>121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128</v>
      </c>
      <c r="BK111" s="220">
        <f>ROUND(I111*H111,2)</f>
        <v>0</v>
      </c>
      <c r="BL111" s="20" t="s">
        <v>128</v>
      </c>
      <c r="BM111" s="219" t="s">
        <v>313</v>
      </c>
    </row>
    <row r="112" s="2" customFormat="1">
      <c r="A112" s="41"/>
      <c r="B112" s="42"/>
      <c r="C112" s="43"/>
      <c r="D112" s="221" t="s">
        <v>130</v>
      </c>
      <c r="E112" s="43"/>
      <c r="F112" s="222" t="s">
        <v>314</v>
      </c>
      <c r="G112" s="43"/>
      <c r="H112" s="43"/>
      <c r="I112" s="223"/>
      <c r="J112" s="43"/>
      <c r="K112" s="43"/>
      <c r="L112" s="47"/>
      <c r="M112" s="224"/>
      <c r="N112" s="225"/>
      <c r="O112" s="88"/>
      <c r="P112" s="88"/>
      <c r="Q112" s="88"/>
      <c r="R112" s="88"/>
      <c r="S112" s="88"/>
      <c r="T112" s="89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130</v>
      </c>
      <c r="AU112" s="20" t="s">
        <v>86</v>
      </c>
    </row>
    <row r="113" s="2" customFormat="1">
      <c r="A113" s="41"/>
      <c r="B113" s="42"/>
      <c r="C113" s="43"/>
      <c r="D113" s="226" t="s">
        <v>132</v>
      </c>
      <c r="E113" s="43"/>
      <c r="F113" s="227" t="s">
        <v>315</v>
      </c>
      <c r="G113" s="43"/>
      <c r="H113" s="43"/>
      <c r="I113" s="223"/>
      <c r="J113" s="43"/>
      <c r="K113" s="43"/>
      <c r="L113" s="47"/>
      <c r="M113" s="224"/>
      <c r="N113" s="225"/>
      <c r="O113" s="88"/>
      <c r="P113" s="88"/>
      <c r="Q113" s="88"/>
      <c r="R113" s="88"/>
      <c r="S113" s="88"/>
      <c r="T113" s="89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132</v>
      </c>
      <c r="AU113" s="20" t="s">
        <v>86</v>
      </c>
    </row>
    <row r="114" s="13" customFormat="1">
      <c r="A114" s="13"/>
      <c r="B114" s="228"/>
      <c r="C114" s="229"/>
      <c r="D114" s="221" t="s">
        <v>134</v>
      </c>
      <c r="E114" s="230" t="s">
        <v>38</v>
      </c>
      <c r="F114" s="231" t="s">
        <v>316</v>
      </c>
      <c r="G114" s="229"/>
      <c r="H114" s="230" t="s">
        <v>38</v>
      </c>
      <c r="I114" s="232"/>
      <c r="J114" s="229"/>
      <c r="K114" s="229"/>
      <c r="L114" s="233"/>
      <c r="M114" s="234"/>
      <c r="N114" s="235"/>
      <c r="O114" s="235"/>
      <c r="P114" s="235"/>
      <c r="Q114" s="235"/>
      <c r="R114" s="235"/>
      <c r="S114" s="235"/>
      <c r="T114" s="23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7" t="s">
        <v>134</v>
      </c>
      <c r="AU114" s="237" t="s">
        <v>86</v>
      </c>
      <c r="AV114" s="13" t="s">
        <v>84</v>
      </c>
      <c r="AW114" s="13" t="s">
        <v>36</v>
      </c>
      <c r="AX114" s="13" t="s">
        <v>76</v>
      </c>
      <c r="AY114" s="237" t="s">
        <v>121</v>
      </c>
    </row>
    <row r="115" s="13" customFormat="1">
      <c r="A115" s="13"/>
      <c r="B115" s="228"/>
      <c r="C115" s="229"/>
      <c r="D115" s="221" t="s">
        <v>134</v>
      </c>
      <c r="E115" s="230" t="s">
        <v>38</v>
      </c>
      <c r="F115" s="231" t="s">
        <v>317</v>
      </c>
      <c r="G115" s="229"/>
      <c r="H115" s="230" t="s">
        <v>38</v>
      </c>
      <c r="I115" s="232"/>
      <c r="J115" s="229"/>
      <c r="K115" s="229"/>
      <c r="L115" s="233"/>
      <c r="M115" s="234"/>
      <c r="N115" s="235"/>
      <c r="O115" s="235"/>
      <c r="P115" s="235"/>
      <c r="Q115" s="235"/>
      <c r="R115" s="235"/>
      <c r="S115" s="235"/>
      <c r="T115" s="23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7" t="s">
        <v>134</v>
      </c>
      <c r="AU115" s="237" t="s">
        <v>86</v>
      </c>
      <c r="AV115" s="13" t="s">
        <v>84</v>
      </c>
      <c r="AW115" s="13" t="s">
        <v>36</v>
      </c>
      <c r="AX115" s="13" t="s">
        <v>76</v>
      </c>
      <c r="AY115" s="237" t="s">
        <v>121</v>
      </c>
    </row>
    <row r="116" s="14" customFormat="1">
      <c r="A116" s="14"/>
      <c r="B116" s="238"/>
      <c r="C116" s="239"/>
      <c r="D116" s="221" t="s">
        <v>134</v>
      </c>
      <c r="E116" s="240" t="s">
        <v>38</v>
      </c>
      <c r="F116" s="241" t="s">
        <v>318</v>
      </c>
      <c r="G116" s="239"/>
      <c r="H116" s="242">
        <v>3.4500000000000002</v>
      </c>
      <c r="I116" s="243"/>
      <c r="J116" s="239"/>
      <c r="K116" s="239"/>
      <c r="L116" s="244"/>
      <c r="M116" s="245"/>
      <c r="N116" s="246"/>
      <c r="O116" s="246"/>
      <c r="P116" s="246"/>
      <c r="Q116" s="246"/>
      <c r="R116" s="246"/>
      <c r="S116" s="246"/>
      <c r="T116" s="24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8" t="s">
        <v>134</v>
      </c>
      <c r="AU116" s="248" t="s">
        <v>86</v>
      </c>
      <c r="AV116" s="14" t="s">
        <v>86</v>
      </c>
      <c r="AW116" s="14" t="s">
        <v>36</v>
      </c>
      <c r="AX116" s="14" t="s">
        <v>76</v>
      </c>
      <c r="AY116" s="248" t="s">
        <v>121</v>
      </c>
    </row>
    <row r="117" s="13" customFormat="1">
      <c r="A117" s="13"/>
      <c r="B117" s="228"/>
      <c r="C117" s="229"/>
      <c r="D117" s="221" t="s">
        <v>134</v>
      </c>
      <c r="E117" s="230" t="s">
        <v>38</v>
      </c>
      <c r="F117" s="231" t="s">
        <v>319</v>
      </c>
      <c r="G117" s="229"/>
      <c r="H117" s="230" t="s">
        <v>38</v>
      </c>
      <c r="I117" s="232"/>
      <c r="J117" s="229"/>
      <c r="K117" s="229"/>
      <c r="L117" s="233"/>
      <c r="M117" s="234"/>
      <c r="N117" s="235"/>
      <c r="O117" s="235"/>
      <c r="P117" s="235"/>
      <c r="Q117" s="235"/>
      <c r="R117" s="235"/>
      <c r="S117" s="235"/>
      <c r="T117" s="23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7" t="s">
        <v>134</v>
      </c>
      <c r="AU117" s="237" t="s">
        <v>86</v>
      </c>
      <c r="AV117" s="13" t="s">
        <v>84</v>
      </c>
      <c r="AW117" s="13" t="s">
        <v>36</v>
      </c>
      <c r="AX117" s="13" t="s">
        <v>76</v>
      </c>
      <c r="AY117" s="237" t="s">
        <v>121</v>
      </c>
    </row>
    <row r="118" s="14" customFormat="1">
      <c r="A118" s="14"/>
      <c r="B118" s="238"/>
      <c r="C118" s="239"/>
      <c r="D118" s="221" t="s">
        <v>134</v>
      </c>
      <c r="E118" s="240" t="s">
        <v>38</v>
      </c>
      <c r="F118" s="241" t="s">
        <v>320</v>
      </c>
      <c r="G118" s="239"/>
      <c r="H118" s="242">
        <v>0.043999999999999997</v>
      </c>
      <c r="I118" s="243"/>
      <c r="J118" s="239"/>
      <c r="K118" s="239"/>
      <c r="L118" s="244"/>
      <c r="M118" s="245"/>
      <c r="N118" s="246"/>
      <c r="O118" s="246"/>
      <c r="P118" s="246"/>
      <c r="Q118" s="246"/>
      <c r="R118" s="246"/>
      <c r="S118" s="246"/>
      <c r="T118" s="24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8" t="s">
        <v>134</v>
      </c>
      <c r="AU118" s="248" t="s">
        <v>86</v>
      </c>
      <c r="AV118" s="14" t="s">
        <v>86</v>
      </c>
      <c r="AW118" s="14" t="s">
        <v>36</v>
      </c>
      <c r="AX118" s="14" t="s">
        <v>76</v>
      </c>
      <c r="AY118" s="248" t="s">
        <v>121</v>
      </c>
    </row>
    <row r="119" s="15" customFormat="1">
      <c r="A119" s="15"/>
      <c r="B119" s="249"/>
      <c r="C119" s="250"/>
      <c r="D119" s="221" t="s">
        <v>134</v>
      </c>
      <c r="E119" s="251" t="s">
        <v>38</v>
      </c>
      <c r="F119" s="252" t="s">
        <v>153</v>
      </c>
      <c r="G119" s="250"/>
      <c r="H119" s="253">
        <v>3.4940000000000002</v>
      </c>
      <c r="I119" s="254"/>
      <c r="J119" s="250"/>
      <c r="K119" s="250"/>
      <c r="L119" s="255"/>
      <c r="M119" s="256"/>
      <c r="N119" s="257"/>
      <c r="O119" s="257"/>
      <c r="P119" s="257"/>
      <c r="Q119" s="257"/>
      <c r="R119" s="257"/>
      <c r="S119" s="257"/>
      <c r="T119" s="258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9" t="s">
        <v>134</v>
      </c>
      <c r="AU119" s="259" t="s">
        <v>86</v>
      </c>
      <c r="AV119" s="15" t="s">
        <v>128</v>
      </c>
      <c r="AW119" s="15" t="s">
        <v>36</v>
      </c>
      <c r="AX119" s="15" t="s">
        <v>84</v>
      </c>
      <c r="AY119" s="259" t="s">
        <v>121</v>
      </c>
    </row>
    <row r="120" s="2" customFormat="1" ht="16.5" customHeight="1">
      <c r="A120" s="41"/>
      <c r="B120" s="42"/>
      <c r="C120" s="208" t="s">
        <v>169</v>
      </c>
      <c r="D120" s="208" t="s">
        <v>123</v>
      </c>
      <c r="E120" s="209" t="s">
        <v>321</v>
      </c>
      <c r="F120" s="210" t="s">
        <v>322</v>
      </c>
      <c r="G120" s="211" t="s">
        <v>284</v>
      </c>
      <c r="H120" s="212">
        <v>3.3799999999999999</v>
      </c>
      <c r="I120" s="213"/>
      <c r="J120" s="214">
        <f>ROUND(I120*H120,2)</f>
        <v>0</v>
      </c>
      <c r="K120" s="210" t="s">
        <v>127</v>
      </c>
      <c r="L120" s="47"/>
      <c r="M120" s="215" t="s">
        <v>38</v>
      </c>
      <c r="N120" s="216" t="s">
        <v>49</v>
      </c>
      <c r="O120" s="88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128</v>
      </c>
      <c r="AT120" s="219" t="s">
        <v>123</v>
      </c>
      <c r="AU120" s="219" t="s">
        <v>86</v>
      </c>
      <c r="AY120" s="20" t="s">
        <v>121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128</v>
      </c>
      <c r="BK120" s="220">
        <f>ROUND(I120*H120,2)</f>
        <v>0</v>
      </c>
      <c r="BL120" s="20" t="s">
        <v>128</v>
      </c>
      <c r="BM120" s="219" t="s">
        <v>323</v>
      </c>
    </row>
    <row r="121" s="2" customFormat="1">
      <c r="A121" s="41"/>
      <c r="B121" s="42"/>
      <c r="C121" s="43"/>
      <c r="D121" s="221" t="s">
        <v>130</v>
      </c>
      <c r="E121" s="43"/>
      <c r="F121" s="222" t="s">
        <v>324</v>
      </c>
      <c r="G121" s="43"/>
      <c r="H121" s="43"/>
      <c r="I121" s="223"/>
      <c r="J121" s="43"/>
      <c r="K121" s="43"/>
      <c r="L121" s="47"/>
      <c r="M121" s="224"/>
      <c r="N121" s="225"/>
      <c r="O121" s="88"/>
      <c r="P121" s="88"/>
      <c r="Q121" s="88"/>
      <c r="R121" s="88"/>
      <c r="S121" s="88"/>
      <c r="T121" s="89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130</v>
      </c>
      <c r="AU121" s="20" t="s">
        <v>86</v>
      </c>
    </row>
    <row r="122" s="2" customFormat="1">
      <c r="A122" s="41"/>
      <c r="B122" s="42"/>
      <c r="C122" s="43"/>
      <c r="D122" s="226" t="s">
        <v>132</v>
      </c>
      <c r="E122" s="43"/>
      <c r="F122" s="227" t="s">
        <v>325</v>
      </c>
      <c r="G122" s="43"/>
      <c r="H122" s="43"/>
      <c r="I122" s="223"/>
      <c r="J122" s="43"/>
      <c r="K122" s="43"/>
      <c r="L122" s="47"/>
      <c r="M122" s="224"/>
      <c r="N122" s="225"/>
      <c r="O122" s="88"/>
      <c r="P122" s="88"/>
      <c r="Q122" s="88"/>
      <c r="R122" s="88"/>
      <c r="S122" s="88"/>
      <c r="T122" s="89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86</v>
      </c>
    </row>
    <row r="123" s="13" customFormat="1">
      <c r="A123" s="13"/>
      <c r="B123" s="228"/>
      <c r="C123" s="229"/>
      <c r="D123" s="221" t="s">
        <v>134</v>
      </c>
      <c r="E123" s="230" t="s">
        <v>38</v>
      </c>
      <c r="F123" s="231" t="s">
        <v>326</v>
      </c>
      <c r="G123" s="229"/>
      <c r="H123" s="230" t="s">
        <v>38</v>
      </c>
      <c r="I123" s="232"/>
      <c r="J123" s="229"/>
      <c r="K123" s="229"/>
      <c r="L123" s="233"/>
      <c r="M123" s="234"/>
      <c r="N123" s="235"/>
      <c r="O123" s="235"/>
      <c r="P123" s="235"/>
      <c r="Q123" s="235"/>
      <c r="R123" s="235"/>
      <c r="S123" s="235"/>
      <c r="T123" s="23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7" t="s">
        <v>134</v>
      </c>
      <c r="AU123" s="237" t="s">
        <v>86</v>
      </c>
      <c r="AV123" s="13" t="s">
        <v>84</v>
      </c>
      <c r="AW123" s="13" t="s">
        <v>36</v>
      </c>
      <c r="AX123" s="13" t="s">
        <v>76</v>
      </c>
      <c r="AY123" s="237" t="s">
        <v>121</v>
      </c>
    </row>
    <row r="124" s="14" customFormat="1">
      <c r="A124" s="14"/>
      <c r="B124" s="238"/>
      <c r="C124" s="239"/>
      <c r="D124" s="221" t="s">
        <v>134</v>
      </c>
      <c r="E124" s="240" t="s">
        <v>38</v>
      </c>
      <c r="F124" s="241" t="s">
        <v>327</v>
      </c>
      <c r="G124" s="239"/>
      <c r="H124" s="242">
        <v>1.1799999999999999</v>
      </c>
      <c r="I124" s="243"/>
      <c r="J124" s="239"/>
      <c r="K124" s="239"/>
      <c r="L124" s="244"/>
      <c r="M124" s="245"/>
      <c r="N124" s="246"/>
      <c r="O124" s="246"/>
      <c r="P124" s="246"/>
      <c r="Q124" s="246"/>
      <c r="R124" s="246"/>
      <c r="S124" s="246"/>
      <c r="T124" s="247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8" t="s">
        <v>134</v>
      </c>
      <c r="AU124" s="248" t="s">
        <v>86</v>
      </c>
      <c r="AV124" s="14" t="s">
        <v>86</v>
      </c>
      <c r="AW124" s="14" t="s">
        <v>36</v>
      </c>
      <c r="AX124" s="14" t="s">
        <v>76</v>
      </c>
      <c r="AY124" s="248" t="s">
        <v>121</v>
      </c>
    </row>
    <row r="125" s="14" customFormat="1">
      <c r="A125" s="14"/>
      <c r="B125" s="238"/>
      <c r="C125" s="239"/>
      <c r="D125" s="221" t="s">
        <v>134</v>
      </c>
      <c r="E125" s="240" t="s">
        <v>38</v>
      </c>
      <c r="F125" s="241" t="s">
        <v>328</v>
      </c>
      <c r="G125" s="239"/>
      <c r="H125" s="242">
        <v>2.2000000000000002</v>
      </c>
      <c r="I125" s="243"/>
      <c r="J125" s="239"/>
      <c r="K125" s="239"/>
      <c r="L125" s="244"/>
      <c r="M125" s="245"/>
      <c r="N125" s="246"/>
      <c r="O125" s="246"/>
      <c r="P125" s="246"/>
      <c r="Q125" s="246"/>
      <c r="R125" s="246"/>
      <c r="S125" s="246"/>
      <c r="T125" s="247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8" t="s">
        <v>134</v>
      </c>
      <c r="AU125" s="248" t="s">
        <v>86</v>
      </c>
      <c r="AV125" s="14" t="s">
        <v>86</v>
      </c>
      <c r="AW125" s="14" t="s">
        <v>36</v>
      </c>
      <c r="AX125" s="14" t="s">
        <v>76</v>
      </c>
      <c r="AY125" s="248" t="s">
        <v>121</v>
      </c>
    </row>
    <row r="126" s="15" customFormat="1">
      <c r="A126" s="15"/>
      <c r="B126" s="249"/>
      <c r="C126" s="250"/>
      <c r="D126" s="221" t="s">
        <v>134</v>
      </c>
      <c r="E126" s="251" t="s">
        <v>38</v>
      </c>
      <c r="F126" s="252" t="s">
        <v>153</v>
      </c>
      <c r="G126" s="250"/>
      <c r="H126" s="253">
        <v>3.3799999999999999</v>
      </c>
      <c r="I126" s="254"/>
      <c r="J126" s="250"/>
      <c r="K126" s="250"/>
      <c r="L126" s="255"/>
      <c r="M126" s="256"/>
      <c r="N126" s="257"/>
      <c r="O126" s="257"/>
      <c r="P126" s="257"/>
      <c r="Q126" s="257"/>
      <c r="R126" s="257"/>
      <c r="S126" s="257"/>
      <c r="T126" s="258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9" t="s">
        <v>134</v>
      </c>
      <c r="AU126" s="259" t="s">
        <v>86</v>
      </c>
      <c r="AV126" s="15" t="s">
        <v>128</v>
      </c>
      <c r="AW126" s="15" t="s">
        <v>36</v>
      </c>
      <c r="AX126" s="15" t="s">
        <v>84</v>
      </c>
      <c r="AY126" s="259" t="s">
        <v>121</v>
      </c>
    </row>
    <row r="127" s="2" customFormat="1" ht="21.75" customHeight="1">
      <c r="A127" s="41"/>
      <c r="B127" s="42"/>
      <c r="C127" s="208" t="s">
        <v>175</v>
      </c>
      <c r="D127" s="208" t="s">
        <v>123</v>
      </c>
      <c r="E127" s="209" t="s">
        <v>329</v>
      </c>
      <c r="F127" s="210" t="s">
        <v>330</v>
      </c>
      <c r="G127" s="211" t="s">
        <v>284</v>
      </c>
      <c r="H127" s="212">
        <v>61.950000000000003</v>
      </c>
      <c r="I127" s="213"/>
      <c r="J127" s="214">
        <f>ROUND(I127*H127,2)</f>
        <v>0</v>
      </c>
      <c r="K127" s="210" t="s">
        <v>127</v>
      </c>
      <c r="L127" s="47"/>
      <c r="M127" s="215" t="s">
        <v>38</v>
      </c>
      <c r="N127" s="216" t="s">
        <v>49</v>
      </c>
      <c r="O127" s="88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128</v>
      </c>
      <c r="AT127" s="219" t="s">
        <v>123</v>
      </c>
      <c r="AU127" s="219" t="s">
        <v>86</v>
      </c>
      <c r="AY127" s="20" t="s">
        <v>121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128</v>
      </c>
      <c r="BK127" s="220">
        <f>ROUND(I127*H127,2)</f>
        <v>0</v>
      </c>
      <c r="BL127" s="20" t="s">
        <v>128</v>
      </c>
      <c r="BM127" s="219" t="s">
        <v>331</v>
      </c>
    </row>
    <row r="128" s="2" customFormat="1">
      <c r="A128" s="41"/>
      <c r="B128" s="42"/>
      <c r="C128" s="43"/>
      <c r="D128" s="221" t="s">
        <v>130</v>
      </c>
      <c r="E128" s="43"/>
      <c r="F128" s="222" t="s">
        <v>332</v>
      </c>
      <c r="G128" s="43"/>
      <c r="H128" s="43"/>
      <c r="I128" s="223"/>
      <c r="J128" s="43"/>
      <c r="K128" s="43"/>
      <c r="L128" s="47"/>
      <c r="M128" s="224"/>
      <c r="N128" s="225"/>
      <c r="O128" s="88"/>
      <c r="P128" s="88"/>
      <c r="Q128" s="88"/>
      <c r="R128" s="88"/>
      <c r="S128" s="88"/>
      <c r="T128" s="89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130</v>
      </c>
      <c r="AU128" s="20" t="s">
        <v>86</v>
      </c>
    </row>
    <row r="129" s="2" customFormat="1">
      <c r="A129" s="41"/>
      <c r="B129" s="42"/>
      <c r="C129" s="43"/>
      <c r="D129" s="226" t="s">
        <v>132</v>
      </c>
      <c r="E129" s="43"/>
      <c r="F129" s="227" t="s">
        <v>333</v>
      </c>
      <c r="G129" s="43"/>
      <c r="H129" s="43"/>
      <c r="I129" s="223"/>
      <c r="J129" s="43"/>
      <c r="K129" s="43"/>
      <c r="L129" s="47"/>
      <c r="M129" s="224"/>
      <c r="N129" s="225"/>
      <c r="O129" s="88"/>
      <c r="P129" s="88"/>
      <c r="Q129" s="88"/>
      <c r="R129" s="88"/>
      <c r="S129" s="88"/>
      <c r="T129" s="89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132</v>
      </c>
      <c r="AU129" s="20" t="s">
        <v>86</v>
      </c>
    </row>
    <row r="130" s="13" customFormat="1">
      <c r="A130" s="13"/>
      <c r="B130" s="228"/>
      <c r="C130" s="229"/>
      <c r="D130" s="221" t="s">
        <v>134</v>
      </c>
      <c r="E130" s="230" t="s">
        <v>38</v>
      </c>
      <c r="F130" s="231" t="s">
        <v>334</v>
      </c>
      <c r="G130" s="229"/>
      <c r="H130" s="230" t="s">
        <v>38</v>
      </c>
      <c r="I130" s="232"/>
      <c r="J130" s="229"/>
      <c r="K130" s="229"/>
      <c r="L130" s="233"/>
      <c r="M130" s="234"/>
      <c r="N130" s="235"/>
      <c r="O130" s="235"/>
      <c r="P130" s="235"/>
      <c r="Q130" s="235"/>
      <c r="R130" s="235"/>
      <c r="S130" s="235"/>
      <c r="T130" s="23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7" t="s">
        <v>134</v>
      </c>
      <c r="AU130" s="237" t="s">
        <v>86</v>
      </c>
      <c r="AV130" s="13" t="s">
        <v>84</v>
      </c>
      <c r="AW130" s="13" t="s">
        <v>36</v>
      </c>
      <c r="AX130" s="13" t="s">
        <v>76</v>
      </c>
      <c r="AY130" s="237" t="s">
        <v>121</v>
      </c>
    </row>
    <row r="131" s="13" customFormat="1">
      <c r="A131" s="13"/>
      <c r="B131" s="228"/>
      <c r="C131" s="229"/>
      <c r="D131" s="221" t="s">
        <v>134</v>
      </c>
      <c r="E131" s="230" t="s">
        <v>38</v>
      </c>
      <c r="F131" s="231" t="s">
        <v>335</v>
      </c>
      <c r="G131" s="229"/>
      <c r="H131" s="230" t="s">
        <v>38</v>
      </c>
      <c r="I131" s="232"/>
      <c r="J131" s="229"/>
      <c r="K131" s="229"/>
      <c r="L131" s="233"/>
      <c r="M131" s="234"/>
      <c r="N131" s="235"/>
      <c r="O131" s="235"/>
      <c r="P131" s="235"/>
      <c r="Q131" s="235"/>
      <c r="R131" s="235"/>
      <c r="S131" s="235"/>
      <c r="T131" s="23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7" t="s">
        <v>134</v>
      </c>
      <c r="AU131" s="237" t="s">
        <v>86</v>
      </c>
      <c r="AV131" s="13" t="s">
        <v>84</v>
      </c>
      <c r="AW131" s="13" t="s">
        <v>36</v>
      </c>
      <c r="AX131" s="13" t="s">
        <v>76</v>
      </c>
      <c r="AY131" s="237" t="s">
        <v>121</v>
      </c>
    </row>
    <row r="132" s="14" customFormat="1">
      <c r="A132" s="14"/>
      <c r="B132" s="238"/>
      <c r="C132" s="239"/>
      <c r="D132" s="221" t="s">
        <v>134</v>
      </c>
      <c r="E132" s="240" t="s">
        <v>38</v>
      </c>
      <c r="F132" s="241" t="s">
        <v>336</v>
      </c>
      <c r="G132" s="239"/>
      <c r="H132" s="242">
        <v>58.689999999999998</v>
      </c>
      <c r="I132" s="243"/>
      <c r="J132" s="239"/>
      <c r="K132" s="239"/>
      <c r="L132" s="244"/>
      <c r="M132" s="245"/>
      <c r="N132" s="246"/>
      <c r="O132" s="246"/>
      <c r="P132" s="246"/>
      <c r="Q132" s="246"/>
      <c r="R132" s="246"/>
      <c r="S132" s="246"/>
      <c r="T132" s="24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8" t="s">
        <v>134</v>
      </c>
      <c r="AU132" s="248" t="s">
        <v>86</v>
      </c>
      <c r="AV132" s="14" t="s">
        <v>86</v>
      </c>
      <c r="AW132" s="14" t="s">
        <v>36</v>
      </c>
      <c r="AX132" s="14" t="s">
        <v>76</v>
      </c>
      <c r="AY132" s="248" t="s">
        <v>121</v>
      </c>
    </row>
    <row r="133" s="13" customFormat="1">
      <c r="A133" s="13"/>
      <c r="B133" s="228"/>
      <c r="C133" s="229"/>
      <c r="D133" s="221" t="s">
        <v>134</v>
      </c>
      <c r="E133" s="230" t="s">
        <v>38</v>
      </c>
      <c r="F133" s="231" t="s">
        <v>337</v>
      </c>
      <c r="G133" s="229"/>
      <c r="H133" s="230" t="s">
        <v>38</v>
      </c>
      <c r="I133" s="232"/>
      <c r="J133" s="229"/>
      <c r="K133" s="229"/>
      <c r="L133" s="233"/>
      <c r="M133" s="234"/>
      <c r="N133" s="235"/>
      <c r="O133" s="235"/>
      <c r="P133" s="235"/>
      <c r="Q133" s="235"/>
      <c r="R133" s="235"/>
      <c r="S133" s="235"/>
      <c r="T133" s="23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7" t="s">
        <v>134</v>
      </c>
      <c r="AU133" s="237" t="s">
        <v>86</v>
      </c>
      <c r="AV133" s="13" t="s">
        <v>84</v>
      </c>
      <c r="AW133" s="13" t="s">
        <v>36</v>
      </c>
      <c r="AX133" s="13" t="s">
        <v>76</v>
      </c>
      <c r="AY133" s="237" t="s">
        <v>121</v>
      </c>
    </row>
    <row r="134" s="14" customFormat="1">
      <c r="A134" s="14"/>
      <c r="B134" s="238"/>
      <c r="C134" s="239"/>
      <c r="D134" s="221" t="s">
        <v>134</v>
      </c>
      <c r="E134" s="240" t="s">
        <v>38</v>
      </c>
      <c r="F134" s="241" t="s">
        <v>310</v>
      </c>
      <c r="G134" s="239"/>
      <c r="H134" s="242">
        <v>3.0600000000000001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8" t="s">
        <v>134</v>
      </c>
      <c r="AU134" s="248" t="s">
        <v>86</v>
      </c>
      <c r="AV134" s="14" t="s">
        <v>86</v>
      </c>
      <c r="AW134" s="14" t="s">
        <v>36</v>
      </c>
      <c r="AX134" s="14" t="s">
        <v>76</v>
      </c>
      <c r="AY134" s="248" t="s">
        <v>121</v>
      </c>
    </row>
    <row r="135" s="13" customFormat="1">
      <c r="A135" s="13"/>
      <c r="B135" s="228"/>
      <c r="C135" s="229"/>
      <c r="D135" s="221" t="s">
        <v>134</v>
      </c>
      <c r="E135" s="230" t="s">
        <v>38</v>
      </c>
      <c r="F135" s="231" t="s">
        <v>338</v>
      </c>
      <c r="G135" s="229"/>
      <c r="H135" s="230" t="s">
        <v>38</v>
      </c>
      <c r="I135" s="232"/>
      <c r="J135" s="229"/>
      <c r="K135" s="229"/>
      <c r="L135" s="233"/>
      <c r="M135" s="234"/>
      <c r="N135" s="235"/>
      <c r="O135" s="235"/>
      <c r="P135" s="235"/>
      <c r="Q135" s="235"/>
      <c r="R135" s="235"/>
      <c r="S135" s="235"/>
      <c r="T135" s="23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7" t="s">
        <v>134</v>
      </c>
      <c r="AU135" s="237" t="s">
        <v>86</v>
      </c>
      <c r="AV135" s="13" t="s">
        <v>84</v>
      </c>
      <c r="AW135" s="13" t="s">
        <v>36</v>
      </c>
      <c r="AX135" s="13" t="s">
        <v>76</v>
      </c>
      <c r="AY135" s="237" t="s">
        <v>121</v>
      </c>
    </row>
    <row r="136" s="14" customFormat="1">
      <c r="A136" s="14"/>
      <c r="B136" s="238"/>
      <c r="C136" s="239"/>
      <c r="D136" s="221" t="s">
        <v>134</v>
      </c>
      <c r="E136" s="240" t="s">
        <v>38</v>
      </c>
      <c r="F136" s="241" t="s">
        <v>339</v>
      </c>
      <c r="G136" s="239"/>
      <c r="H136" s="242">
        <v>0.20000000000000001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8" t="s">
        <v>134</v>
      </c>
      <c r="AU136" s="248" t="s">
        <v>86</v>
      </c>
      <c r="AV136" s="14" t="s">
        <v>86</v>
      </c>
      <c r="AW136" s="14" t="s">
        <v>36</v>
      </c>
      <c r="AX136" s="14" t="s">
        <v>76</v>
      </c>
      <c r="AY136" s="248" t="s">
        <v>121</v>
      </c>
    </row>
    <row r="137" s="15" customFormat="1">
      <c r="A137" s="15"/>
      <c r="B137" s="249"/>
      <c r="C137" s="250"/>
      <c r="D137" s="221" t="s">
        <v>134</v>
      </c>
      <c r="E137" s="251" t="s">
        <v>38</v>
      </c>
      <c r="F137" s="252" t="s">
        <v>153</v>
      </c>
      <c r="G137" s="250"/>
      <c r="H137" s="253">
        <v>61.950000000000003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59" t="s">
        <v>134</v>
      </c>
      <c r="AU137" s="259" t="s">
        <v>86</v>
      </c>
      <c r="AV137" s="15" t="s">
        <v>128</v>
      </c>
      <c r="AW137" s="15" t="s">
        <v>36</v>
      </c>
      <c r="AX137" s="15" t="s">
        <v>84</v>
      </c>
      <c r="AY137" s="259" t="s">
        <v>121</v>
      </c>
    </row>
    <row r="138" s="2" customFormat="1" ht="16.5" customHeight="1">
      <c r="A138" s="41"/>
      <c r="B138" s="42"/>
      <c r="C138" s="208" t="s">
        <v>181</v>
      </c>
      <c r="D138" s="208" t="s">
        <v>123</v>
      </c>
      <c r="E138" s="209" t="s">
        <v>340</v>
      </c>
      <c r="F138" s="210" t="s">
        <v>341</v>
      </c>
      <c r="G138" s="211" t="s">
        <v>284</v>
      </c>
      <c r="H138" s="212">
        <v>0.20000000000000001</v>
      </c>
      <c r="I138" s="213"/>
      <c r="J138" s="214">
        <f>ROUND(I138*H138,2)</f>
        <v>0</v>
      </c>
      <c r="K138" s="210" t="s">
        <v>127</v>
      </c>
      <c r="L138" s="47"/>
      <c r="M138" s="215" t="s">
        <v>38</v>
      </c>
      <c r="N138" s="216" t="s">
        <v>49</v>
      </c>
      <c r="O138" s="88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19" t="s">
        <v>128</v>
      </c>
      <c r="AT138" s="219" t="s">
        <v>123</v>
      </c>
      <c r="AU138" s="219" t="s">
        <v>86</v>
      </c>
      <c r="AY138" s="20" t="s">
        <v>121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20" t="s">
        <v>128</v>
      </c>
      <c r="BK138" s="220">
        <f>ROUND(I138*H138,2)</f>
        <v>0</v>
      </c>
      <c r="BL138" s="20" t="s">
        <v>128</v>
      </c>
      <c r="BM138" s="219" t="s">
        <v>342</v>
      </c>
    </row>
    <row r="139" s="2" customFormat="1">
      <c r="A139" s="41"/>
      <c r="B139" s="42"/>
      <c r="C139" s="43"/>
      <c r="D139" s="221" t="s">
        <v>130</v>
      </c>
      <c r="E139" s="43"/>
      <c r="F139" s="222" t="s">
        <v>343</v>
      </c>
      <c r="G139" s="43"/>
      <c r="H139" s="43"/>
      <c r="I139" s="223"/>
      <c r="J139" s="43"/>
      <c r="K139" s="43"/>
      <c r="L139" s="47"/>
      <c r="M139" s="224"/>
      <c r="N139" s="225"/>
      <c r="O139" s="88"/>
      <c r="P139" s="88"/>
      <c r="Q139" s="88"/>
      <c r="R139" s="88"/>
      <c r="S139" s="88"/>
      <c r="T139" s="89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130</v>
      </c>
      <c r="AU139" s="20" t="s">
        <v>86</v>
      </c>
    </row>
    <row r="140" s="2" customFormat="1">
      <c r="A140" s="41"/>
      <c r="B140" s="42"/>
      <c r="C140" s="43"/>
      <c r="D140" s="226" t="s">
        <v>132</v>
      </c>
      <c r="E140" s="43"/>
      <c r="F140" s="227" t="s">
        <v>344</v>
      </c>
      <c r="G140" s="43"/>
      <c r="H140" s="43"/>
      <c r="I140" s="223"/>
      <c r="J140" s="43"/>
      <c r="K140" s="43"/>
      <c r="L140" s="47"/>
      <c r="M140" s="224"/>
      <c r="N140" s="225"/>
      <c r="O140" s="88"/>
      <c r="P140" s="88"/>
      <c r="Q140" s="88"/>
      <c r="R140" s="88"/>
      <c r="S140" s="88"/>
      <c r="T140" s="89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132</v>
      </c>
      <c r="AU140" s="20" t="s">
        <v>86</v>
      </c>
    </row>
    <row r="141" s="13" customFormat="1">
      <c r="A141" s="13"/>
      <c r="B141" s="228"/>
      <c r="C141" s="229"/>
      <c r="D141" s="221" t="s">
        <v>134</v>
      </c>
      <c r="E141" s="230" t="s">
        <v>38</v>
      </c>
      <c r="F141" s="231" t="s">
        <v>345</v>
      </c>
      <c r="G141" s="229"/>
      <c r="H141" s="230" t="s">
        <v>38</v>
      </c>
      <c r="I141" s="232"/>
      <c r="J141" s="229"/>
      <c r="K141" s="229"/>
      <c r="L141" s="233"/>
      <c r="M141" s="234"/>
      <c r="N141" s="235"/>
      <c r="O141" s="235"/>
      <c r="P141" s="235"/>
      <c r="Q141" s="235"/>
      <c r="R141" s="235"/>
      <c r="S141" s="235"/>
      <c r="T141" s="23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7" t="s">
        <v>134</v>
      </c>
      <c r="AU141" s="237" t="s">
        <v>86</v>
      </c>
      <c r="AV141" s="13" t="s">
        <v>84</v>
      </c>
      <c r="AW141" s="13" t="s">
        <v>36</v>
      </c>
      <c r="AX141" s="13" t="s">
        <v>76</v>
      </c>
      <c r="AY141" s="237" t="s">
        <v>121</v>
      </c>
    </row>
    <row r="142" s="14" customFormat="1">
      <c r="A142" s="14"/>
      <c r="B142" s="238"/>
      <c r="C142" s="239"/>
      <c r="D142" s="221" t="s">
        <v>134</v>
      </c>
      <c r="E142" s="240" t="s">
        <v>38</v>
      </c>
      <c r="F142" s="241" t="s">
        <v>339</v>
      </c>
      <c r="G142" s="239"/>
      <c r="H142" s="242">
        <v>0.20000000000000001</v>
      </c>
      <c r="I142" s="243"/>
      <c r="J142" s="239"/>
      <c r="K142" s="239"/>
      <c r="L142" s="244"/>
      <c r="M142" s="245"/>
      <c r="N142" s="246"/>
      <c r="O142" s="246"/>
      <c r="P142" s="246"/>
      <c r="Q142" s="246"/>
      <c r="R142" s="246"/>
      <c r="S142" s="246"/>
      <c r="T142" s="247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8" t="s">
        <v>134</v>
      </c>
      <c r="AU142" s="248" t="s">
        <v>86</v>
      </c>
      <c r="AV142" s="14" t="s">
        <v>86</v>
      </c>
      <c r="AW142" s="14" t="s">
        <v>36</v>
      </c>
      <c r="AX142" s="14" t="s">
        <v>84</v>
      </c>
      <c r="AY142" s="248" t="s">
        <v>121</v>
      </c>
    </row>
    <row r="143" s="2" customFormat="1" ht="16.5" customHeight="1">
      <c r="A143" s="41"/>
      <c r="B143" s="42"/>
      <c r="C143" s="208" t="s">
        <v>194</v>
      </c>
      <c r="D143" s="208" t="s">
        <v>123</v>
      </c>
      <c r="E143" s="209" t="s">
        <v>346</v>
      </c>
      <c r="F143" s="210" t="s">
        <v>347</v>
      </c>
      <c r="G143" s="211" t="s">
        <v>284</v>
      </c>
      <c r="H143" s="212">
        <v>7.7800000000000002</v>
      </c>
      <c r="I143" s="213"/>
      <c r="J143" s="214">
        <f>ROUND(I143*H143,2)</f>
        <v>0</v>
      </c>
      <c r="K143" s="210" t="s">
        <v>127</v>
      </c>
      <c r="L143" s="47"/>
      <c r="M143" s="215" t="s">
        <v>38</v>
      </c>
      <c r="N143" s="216" t="s">
        <v>49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9" t="s">
        <v>128</v>
      </c>
      <c r="AT143" s="219" t="s">
        <v>123</v>
      </c>
      <c r="AU143" s="219" t="s">
        <v>86</v>
      </c>
      <c r="AY143" s="20" t="s">
        <v>121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20" t="s">
        <v>128</v>
      </c>
      <c r="BK143" s="220">
        <f>ROUND(I143*H143,2)</f>
        <v>0</v>
      </c>
      <c r="BL143" s="20" t="s">
        <v>128</v>
      </c>
      <c r="BM143" s="219" t="s">
        <v>348</v>
      </c>
    </row>
    <row r="144" s="2" customFormat="1">
      <c r="A144" s="41"/>
      <c r="B144" s="42"/>
      <c r="C144" s="43"/>
      <c r="D144" s="221" t="s">
        <v>130</v>
      </c>
      <c r="E144" s="43"/>
      <c r="F144" s="222" t="s">
        <v>349</v>
      </c>
      <c r="G144" s="43"/>
      <c r="H144" s="43"/>
      <c r="I144" s="223"/>
      <c r="J144" s="43"/>
      <c r="K144" s="43"/>
      <c r="L144" s="47"/>
      <c r="M144" s="224"/>
      <c r="N144" s="225"/>
      <c r="O144" s="88"/>
      <c r="P144" s="88"/>
      <c r="Q144" s="88"/>
      <c r="R144" s="88"/>
      <c r="S144" s="88"/>
      <c r="T144" s="89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130</v>
      </c>
      <c r="AU144" s="20" t="s">
        <v>86</v>
      </c>
    </row>
    <row r="145" s="2" customFormat="1">
      <c r="A145" s="41"/>
      <c r="B145" s="42"/>
      <c r="C145" s="43"/>
      <c r="D145" s="226" t="s">
        <v>132</v>
      </c>
      <c r="E145" s="43"/>
      <c r="F145" s="227" t="s">
        <v>350</v>
      </c>
      <c r="G145" s="43"/>
      <c r="H145" s="43"/>
      <c r="I145" s="223"/>
      <c r="J145" s="43"/>
      <c r="K145" s="43"/>
      <c r="L145" s="47"/>
      <c r="M145" s="224"/>
      <c r="N145" s="225"/>
      <c r="O145" s="88"/>
      <c r="P145" s="88"/>
      <c r="Q145" s="88"/>
      <c r="R145" s="88"/>
      <c r="S145" s="88"/>
      <c r="T145" s="89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132</v>
      </c>
      <c r="AU145" s="20" t="s">
        <v>86</v>
      </c>
    </row>
    <row r="146" s="13" customFormat="1">
      <c r="A146" s="13"/>
      <c r="B146" s="228"/>
      <c r="C146" s="229"/>
      <c r="D146" s="221" t="s">
        <v>134</v>
      </c>
      <c r="E146" s="230" t="s">
        <v>38</v>
      </c>
      <c r="F146" s="231" t="s">
        <v>351</v>
      </c>
      <c r="G146" s="229"/>
      <c r="H146" s="230" t="s">
        <v>38</v>
      </c>
      <c r="I146" s="232"/>
      <c r="J146" s="229"/>
      <c r="K146" s="229"/>
      <c r="L146" s="233"/>
      <c r="M146" s="234"/>
      <c r="N146" s="235"/>
      <c r="O146" s="235"/>
      <c r="P146" s="235"/>
      <c r="Q146" s="235"/>
      <c r="R146" s="235"/>
      <c r="S146" s="235"/>
      <c r="T146" s="23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7" t="s">
        <v>134</v>
      </c>
      <c r="AU146" s="237" t="s">
        <v>86</v>
      </c>
      <c r="AV146" s="13" t="s">
        <v>84</v>
      </c>
      <c r="AW146" s="13" t="s">
        <v>36</v>
      </c>
      <c r="AX146" s="13" t="s">
        <v>76</v>
      </c>
      <c r="AY146" s="237" t="s">
        <v>121</v>
      </c>
    </row>
    <row r="147" s="13" customFormat="1">
      <c r="A147" s="13"/>
      <c r="B147" s="228"/>
      <c r="C147" s="229"/>
      <c r="D147" s="221" t="s">
        <v>134</v>
      </c>
      <c r="E147" s="230" t="s">
        <v>38</v>
      </c>
      <c r="F147" s="231" t="s">
        <v>352</v>
      </c>
      <c r="G147" s="229"/>
      <c r="H147" s="230" t="s">
        <v>38</v>
      </c>
      <c r="I147" s="232"/>
      <c r="J147" s="229"/>
      <c r="K147" s="229"/>
      <c r="L147" s="233"/>
      <c r="M147" s="234"/>
      <c r="N147" s="235"/>
      <c r="O147" s="235"/>
      <c r="P147" s="235"/>
      <c r="Q147" s="235"/>
      <c r="R147" s="235"/>
      <c r="S147" s="235"/>
      <c r="T147" s="23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7" t="s">
        <v>134</v>
      </c>
      <c r="AU147" s="237" t="s">
        <v>86</v>
      </c>
      <c r="AV147" s="13" t="s">
        <v>84</v>
      </c>
      <c r="AW147" s="13" t="s">
        <v>36</v>
      </c>
      <c r="AX147" s="13" t="s">
        <v>76</v>
      </c>
      <c r="AY147" s="237" t="s">
        <v>121</v>
      </c>
    </row>
    <row r="148" s="14" customFormat="1">
      <c r="A148" s="14"/>
      <c r="B148" s="238"/>
      <c r="C148" s="239"/>
      <c r="D148" s="221" t="s">
        <v>134</v>
      </c>
      <c r="E148" s="240" t="s">
        <v>38</v>
      </c>
      <c r="F148" s="241" t="s">
        <v>353</v>
      </c>
      <c r="G148" s="239"/>
      <c r="H148" s="242">
        <v>3.23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8" t="s">
        <v>134</v>
      </c>
      <c r="AU148" s="248" t="s">
        <v>86</v>
      </c>
      <c r="AV148" s="14" t="s">
        <v>86</v>
      </c>
      <c r="AW148" s="14" t="s">
        <v>36</v>
      </c>
      <c r="AX148" s="14" t="s">
        <v>76</v>
      </c>
      <c r="AY148" s="248" t="s">
        <v>121</v>
      </c>
    </row>
    <row r="149" s="13" customFormat="1">
      <c r="A149" s="13"/>
      <c r="B149" s="228"/>
      <c r="C149" s="229"/>
      <c r="D149" s="221" t="s">
        <v>134</v>
      </c>
      <c r="E149" s="230" t="s">
        <v>38</v>
      </c>
      <c r="F149" s="231" t="s">
        <v>354</v>
      </c>
      <c r="G149" s="229"/>
      <c r="H149" s="230" t="s">
        <v>38</v>
      </c>
      <c r="I149" s="232"/>
      <c r="J149" s="229"/>
      <c r="K149" s="229"/>
      <c r="L149" s="233"/>
      <c r="M149" s="234"/>
      <c r="N149" s="235"/>
      <c r="O149" s="235"/>
      <c r="P149" s="235"/>
      <c r="Q149" s="235"/>
      <c r="R149" s="235"/>
      <c r="S149" s="235"/>
      <c r="T149" s="23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7" t="s">
        <v>134</v>
      </c>
      <c r="AU149" s="237" t="s">
        <v>86</v>
      </c>
      <c r="AV149" s="13" t="s">
        <v>84</v>
      </c>
      <c r="AW149" s="13" t="s">
        <v>36</v>
      </c>
      <c r="AX149" s="13" t="s">
        <v>76</v>
      </c>
      <c r="AY149" s="237" t="s">
        <v>121</v>
      </c>
    </row>
    <row r="150" s="14" customFormat="1">
      <c r="A150" s="14"/>
      <c r="B150" s="238"/>
      <c r="C150" s="239"/>
      <c r="D150" s="221" t="s">
        <v>134</v>
      </c>
      <c r="E150" s="240" t="s">
        <v>38</v>
      </c>
      <c r="F150" s="241" t="s">
        <v>355</v>
      </c>
      <c r="G150" s="239"/>
      <c r="H150" s="242">
        <v>4.5499999999999998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8" t="s">
        <v>134</v>
      </c>
      <c r="AU150" s="248" t="s">
        <v>86</v>
      </c>
      <c r="AV150" s="14" t="s">
        <v>86</v>
      </c>
      <c r="AW150" s="14" t="s">
        <v>36</v>
      </c>
      <c r="AX150" s="14" t="s">
        <v>76</v>
      </c>
      <c r="AY150" s="248" t="s">
        <v>121</v>
      </c>
    </row>
    <row r="151" s="15" customFormat="1">
      <c r="A151" s="15"/>
      <c r="B151" s="249"/>
      <c r="C151" s="250"/>
      <c r="D151" s="221" t="s">
        <v>134</v>
      </c>
      <c r="E151" s="251" t="s">
        <v>38</v>
      </c>
      <c r="F151" s="252" t="s">
        <v>153</v>
      </c>
      <c r="G151" s="250"/>
      <c r="H151" s="253">
        <v>7.7800000000000002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9" t="s">
        <v>134</v>
      </c>
      <c r="AU151" s="259" t="s">
        <v>86</v>
      </c>
      <c r="AV151" s="15" t="s">
        <v>128</v>
      </c>
      <c r="AW151" s="15" t="s">
        <v>36</v>
      </c>
      <c r="AX151" s="15" t="s">
        <v>84</v>
      </c>
      <c r="AY151" s="259" t="s">
        <v>121</v>
      </c>
    </row>
    <row r="152" s="2" customFormat="1" ht="16.5" customHeight="1">
      <c r="A152" s="41"/>
      <c r="B152" s="42"/>
      <c r="C152" s="208" t="s">
        <v>203</v>
      </c>
      <c r="D152" s="208" t="s">
        <v>123</v>
      </c>
      <c r="E152" s="209" t="s">
        <v>356</v>
      </c>
      <c r="F152" s="210" t="s">
        <v>357</v>
      </c>
      <c r="G152" s="211" t="s">
        <v>184</v>
      </c>
      <c r="H152" s="212">
        <v>180</v>
      </c>
      <c r="I152" s="213"/>
      <c r="J152" s="214">
        <f>ROUND(I152*H152,2)</f>
        <v>0</v>
      </c>
      <c r="K152" s="210" t="s">
        <v>127</v>
      </c>
      <c r="L152" s="47"/>
      <c r="M152" s="215" t="s">
        <v>38</v>
      </c>
      <c r="N152" s="216" t="s">
        <v>49</v>
      </c>
      <c r="O152" s="88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19" t="s">
        <v>128</v>
      </c>
      <c r="AT152" s="219" t="s">
        <v>123</v>
      </c>
      <c r="AU152" s="219" t="s">
        <v>86</v>
      </c>
      <c r="AY152" s="20" t="s">
        <v>121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20" t="s">
        <v>128</v>
      </c>
      <c r="BK152" s="220">
        <f>ROUND(I152*H152,2)</f>
        <v>0</v>
      </c>
      <c r="BL152" s="20" t="s">
        <v>128</v>
      </c>
      <c r="BM152" s="219" t="s">
        <v>358</v>
      </c>
    </row>
    <row r="153" s="2" customFormat="1">
      <c r="A153" s="41"/>
      <c r="B153" s="42"/>
      <c r="C153" s="43"/>
      <c r="D153" s="221" t="s">
        <v>130</v>
      </c>
      <c r="E153" s="43"/>
      <c r="F153" s="222" t="s">
        <v>359</v>
      </c>
      <c r="G153" s="43"/>
      <c r="H153" s="43"/>
      <c r="I153" s="223"/>
      <c r="J153" s="43"/>
      <c r="K153" s="43"/>
      <c r="L153" s="47"/>
      <c r="M153" s="224"/>
      <c r="N153" s="225"/>
      <c r="O153" s="88"/>
      <c r="P153" s="88"/>
      <c r="Q153" s="88"/>
      <c r="R153" s="88"/>
      <c r="S153" s="88"/>
      <c r="T153" s="89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130</v>
      </c>
      <c r="AU153" s="20" t="s">
        <v>86</v>
      </c>
    </row>
    <row r="154" s="2" customFormat="1">
      <c r="A154" s="41"/>
      <c r="B154" s="42"/>
      <c r="C154" s="43"/>
      <c r="D154" s="226" t="s">
        <v>132</v>
      </c>
      <c r="E154" s="43"/>
      <c r="F154" s="227" t="s">
        <v>360</v>
      </c>
      <c r="G154" s="43"/>
      <c r="H154" s="43"/>
      <c r="I154" s="223"/>
      <c r="J154" s="43"/>
      <c r="K154" s="43"/>
      <c r="L154" s="47"/>
      <c r="M154" s="224"/>
      <c r="N154" s="225"/>
      <c r="O154" s="88"/>
      <c r="P154" s="88"/>
      <c r="Q154" s="88"/>
      <c r="R154" s="88"/>
      <c r="S154" s="88"/>
      <c r="T154" s="89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132</v>
      </c>
      <c r="AU154" s="20" t="s">
        <v>86</v>
      </c>
    </row>
    <row r="155" s="13" customFormat="1">
      <c r="A155" s="13"/>
      <c r="B155" s="228"/>
      <c r="C155" s="229"/>
      <c r="D155" s="221" t="s">
        <v>134</v>
      </c>
      <c r="E155" s="230" t="s">
        <v>38</v>
      </c>
      <c r="F155" s="231" t="s">
        <v>361</v>
      </c>
      <c r="G155" s="229"/>
      <c r="H155" s="230" t="s">
        <v>38</v>
      </c>
      <c r="I155" s="232"/>
      <c r="J155" s="229"/>
      <c r="K155" s="229"/>
      <c r="L155" s="233"/>
      <c r="M155" s="234"/>
      <c r="N155" s="235"/>
      <c r="O155" s="235"/>
      <c r="P155" s="235"/>
      <c r="Q155" s="235"/>
      <c r="R155" s="235"/>
      <c r="S155" s="235"/>
      <c r="T155" s="23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7" t="s">
        <v>134</v>
      </c>
      <c r="AU155" s="237" t="s">
        <v>86</v>
      </c>
      <c r="AV155" s="13" t="s">
        <v>84</v>
      </c>
      <c r="AW155" s="13" t="s">
        <v>36</v>
      </c>
      <c r="AX155" s="13" t="s">
        <v>76</v>
      </c>
      <c r="AY155" s="237" t="s">
        <v>121</v>
      </c>
    </row>
    <row r="156" s="14" customFormat="1">
      <c r="A156" s="14"/>
      <c r="B156" s="238"/>
      <c r="C156" s="239"/>
      <c r="D156" s="221" t="s">
        <v>134</v>
      </c>
      <c r="E156" s="240" t="s">
        <v>38</v>
      </c>
      <c r="F156" s="241" t="s">
        <v>362</v>
      </c>
      <c r="G156" s="239"/>
      <c r="H156" s="242">
        <v>180</v>
      </c>
      <c r="I156" s="243"/>
      <c r="J156" s="239"/>
      <c r="K156" s="239"/>
      <c r="L156" s="244"/>
      <c r="M156" s="245"/>
      <c r="N156" s="246"/>
      <c r="O156" s="246"/>
      <c r="P156" s="246"/>
      <c r="Q156" s="246"/>
      <c r="R156" s="246"/>
      <c r="S156" s="246"/>
      <c r="T156" s="247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8" t="s">
        <v>134</v>
      </c>
      <c r="AU156" s="248" t="s">
        <v>86</v>
      </c>
      <c r="AV156" s="14" t="s">
        <v>86</v>
      </c>
      <c r="AW156" s="14" t="s">
        <v>36</v>
      </c>
      <c r="AX156" s="14" t="s">
        <v>84</v>
      </c>
      <c r="AY156" s="248" t="s">
        <v>121</v>
      </c>
    </row>
    <row r="157" s="2" customFormat="1" ht="16.5" customHeight="1">
      <c r="A157" s="41"/>
      <c r="B157" s="42"/>
      <c r="C157" s="208" t="s">
        <v>168</v>
      </c>
      <c r="D157" s="208" t="s">
        <v>123</v>
      </c>
      <c r="E157" s="209" t="s">
        <v>363</v>
      </c>
      <c r="F157" s="210" t="s">
        <v>364</v>
      </c>
      <c r="G157" s="211" t="s">
        <v>184</v>
      </c>
      <c r="H157" s="212">
        <v>66.420000000000002</v>
      </c>
      <c r="I157" s="213"/>
      <c r="J157" s="214">
        <f>ROUND(I157*H157,2)</f>
        <v>0</v>
      </c>
      <c r="K157" s="210" t="s">
        <v>127</v>
      </c>
      <c r="L157" s="47"/>
      <c r="M157" s="215" t="s">
        <v>38</v>
      </c>
      <c r="N157" s="216" t="s">
        <v>49</v>
      </c>
      <c r="O157" s="88"/>
      <c r="P157" s="217">
        <f>O157*H157</f>
        <v>0</v>
      </c>
      <c r="Q157" s="217">
        <v>0</v>
      </c>
      <c r="R157" s="217">
        <f>Q157*H157</f>
        <v>0</v>
      </c>
      <c r="S157" s="217">
        <v>0</v>
      </c>
      <c r="T157" s="218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9" t="s">
        <v>128</v>
      </c>
      <c r="AT157" s="219" t="s">
        <v>123</v>
      </c>
      <c r="AU157" s="219" t="s">
        <v>86</v>
      </c>
      <c r="AY157" s="20" t="s">
        <v>121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20" t="s">
        <v>128</v>
      </c>
      <c r="BK157" s="220">
        <f>ROUND(I157*H157,2)</f>
        <v>0</v>
      </c>
      <c r="BL157" s="20" t="s">
        <v>128</v>
      </c>
      <c r="BM157" s="219" t="s">
        <v>365</v>
      </c>
    </row>
    <row r="158" s="2" customFormat="1">
      <c r="A158" s="41"/>
      <c r="B158" s="42"/>
      <c r="C158" s="43"/>
      <c r="D158" s="221" t="s">
        <v>130</v>
      </c>
      <c r="E158" s="43"/>
      <c r="F158" s="222" t="s">
        <v>366</v>
      </c>
      <c r="G158" s="43"/>
      <c r="H158" s="43"/>
      <c r="I158" s="223"/>
      <c r="J158" s="43"/>
      <c r="K158" s="43"/>
      <c r="L158" s="47"/>
      <c r="M158" s="224"/>
      <c r="N158" s="225"/>
      <c r="O158" s="88"/>
      <c r="P158" s="88"/>
      <c r="Q158" s="88"/>
      <c r="R158" s="88"/>
      <c r="S158" s="88"/>
      <c r="T158" s="89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130</v>
      </c>
      <c r="AU158" s="20" t="s">
        <v>86</v>
      </c>
    </row>
    <row r="159" s="2" customFormat="1">
      <c r="A159" s="41"/>
      <c r="B159" s="42"/>
      <c r="C159" s="43"/>
      <c r="D159" s="226" t="s">
        <v>132</v>
      </c>
      <c r="E159" s="43"/>
      <c r="F159" s="227" t="s">
        <v>367</v>
      </c>
      <c r="G159" s="43"/>
      <c r="H159" s="43"/>
      <c r="I159" s="223"/>
      <c r="J159" s="43"/>
      <c r="K159" s="43"/>
      <c r="L159" s="47"/>
      <c r="M159" s="224"/>
      <c r="N159" s="225"/>
      <c r="O159" s="88"/>
      <c r="P159" s="88"/>
      <c r="Q159" s="88"/>
      <c r="R159" s="88"/>
      <c r="S159" s="88"/>
      <c r="T159" s="89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132</v>
      </c>
      <c r="AU159" s="20" t="s">
        <v>86</v>
      </c>
    </row>
    <row r="160" s="13" customFormat="1">
      <c r="A160" s="13"/>
      <c r="B160" s="228"/>
      <c r="C160" s="229"/>
      <c r="D160" s="221" t="s">
        <v>134</v>
      </c>
      <c r="E160" s="230" t="s">
        <v>38</v>
      </c>
      <c r="F160" s="231" t="s">
        <v>368</v>
      </c>
      <c r="G160" s="229"/>
      <c r="H160" s="230" t="s">
        <v>38</v>
      </c>
      <c r="I160" s="232"/>
      <c r="J160" s="229"/>
      <c r="K160" s="229"/>
      <c r="L160" s="233"/>
      <c r="M160" s="234"/>
      <c r="N160" s="235"/>
      <c r="O160" s="235"/>
      <c r="P160" s="235"/>
      <c r="Q160" s="235"/>
      <c r="R160" s="235"/>
      <c r="S160" s="235"/>
      <c r="T160" s="23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7" t="s">
        <v>134</v>
      </c>
      <c r="AU160" s="237" t="s">
        <v>86</v>
      </c>
      <c r="AV160" s="13" t="s">
        <v>84</v>
      </c>
      <c r="AW160" s="13" t="s">
        <v>36</v>
      </c>
      <c r="AX160" s="13" t="s">
        <v>76</v>
      </c>
      <c r="AY160" s="237" t="s">
        <v>121</v>
      </c>
    </row>
    <row r="161" s="13" customFormat="1">
      <c r="A161" s="13"/>
      <c r="B161" s="228"/>
      <c r="C161" s="229"/>
      <c r="D161" s="221" t="s">
        <v>134</v>
      </c>
      <c r="E161" s="230" t="s">
        <v>38</v>
      </c>
      <c r="F161" s="231" t="s">
        <v>352</v>
      </c>
      <c r="G161" s="229"/>
      <c r="H161" s="230" t="s">
        <v>38</v>
      </c>
      <c r="I161" s="232"/>
      <c r="J161" s="229"/>
      <c r="K161" s="229"/>
      <c r="L161" s="233"/>
      <c r="M161" s="234"/>
      <c r="N161" s="235"/>
      <c r="O161" s="235"/>
      <c r="P161" s="235"/>
      <c r="Q161" s="235"/>
      <c r="R161" s="235"/>
      <c r="S161" s="235"/>
      <c r="T161" s="23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7" t="s">
        <v>134</v>
      </c>
      <c r="AU161" s="237" t="s">
        <v>86</v>
      </c>
      <c r="AV161" s="13" t="s">
        <v>84</v>
      </c>
      <c r="AW161" s="13" t="s">
        <v>36</v>
      </c>
      <c r="AX161" s="13" t="s">
        <v>76</v>
      </c>
      <c r="AY161" s="237" t="s">
        <v>121</v>
      </c>
    </row>
    <row r="162" s="14" customFormat="1">
      <c r="A162" s="14"/>
      <c r="B162" s="238"/>
      <c r="C162" s="239"/>
      <c r="D162" s="221" t="s">
        <v>134</v>
      </c>
      <c r="E162" s="240" t="s">
        <v>38</v>
      </c>
      <c r="F162" s="241" t="s">
        <v>369</v>
      </c>
      <c r="G162" s="239"/>
      <c r="H162" s="242">
        <v>24.82</v>
      </c>
      <c r="I162" s="243"/>
      <c r="J162" s="239"/>
      <c r="K162" s="239"/>
      <c r="L162" s="244"/>
      <c r="M162" s="245"/>
      <c r="N162" s="246"/>
      <c r="O162" s="246"/>
      <c r="P162" s="246"/>
      <c r="Q162" s="246"/>
      <c r="R162" s="246"/>
      <c r="S162" s="246"/>
      <c r="T162" s="247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8" t="s">
        <v>134</v>
      </c>
      <c r="AU162" s="248" t="s">
        <v>86</v>
      </c>
      <c r="AV162" s="14" t="s">
        <v>86</v>
      </c>
      <c r="AW162" s="14" t="s">
        <v>36</v>
      </c>
      <c r="AX162" s="14" t="s">
        <v>76</v>
      </c>
      <c r="AY162" s="248" t="s">
        <v>121</v>
      </c>
    </row>
    <row r="163" s="13" customFormat="1">
      <c r="A163" s="13"/>
      <c r="B163" s="228"/>
      <c r="C163" s="229"/>
      <c r="D163" s="221" t="s">
        <v>134</v>
      </c>
      <c r="E163" s="230" t="s">
        <v>38</v>
      </c>
      <c r="F163" s="231" t="s">
        <v>354</v>
      </c>
      <c r="G163" s="229"/>
      <c r="H163" s="230" t="s">
        <v>38</v>
      </c>
      <c r="I163" s="232"/>
      <c r="J163" s="229"/>
      <c r="K163" s="229"/>
      <c r="L163" s="233"/>
      <c r="M163" s="234"/>
      <c r="N163" s="235"/>
      <c r="O163" s="235"/>
      <c r="P163" s="235"/>
      <c r="Q163" s="235"/>
      <c r="R163" s="235"/>
      <c r="S163" s="235"/>
      <c r="T163" s="23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7" t="s">
        <v>134</v>
      </c>
      <c r="AU163" s="237" t="s">
        <v>86</v>
      </c>
      <c r="AV163" s="13" t="s">
        <v>84</v>
      </c>
      <c r="AW163" s="13" t="s">
        <v>36</v>
      </c>
      <c r="AX163" s="13" t="s">
        <v>76</v>
      </c>
      <c r="AY163" s="237" t="s">
        <v>121</v>
      </c>
    </row>
    <row r="164" s="14" customFormat="1">
      <c r="A164" s="14"/>
      <c r="B164" s="238"/>
      <c r="C164" s="239"/>
      <c r="D164" s="221" t="s">
        <v>134</v>
      </c>
      <c r="E164" s="240" t="s">
        <v>38</v>
      </c>
      <c r="F164" s="241" t="s">
        <v>370</v>
      </c>
      <c r="G164" s="239"/>
      <c r="H164" s="242">
        <v>41.600000000000001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8" t="s">
        <v>134</v>
      </c>
      <c r="AU164" s="248" t="s">
        <v>86</v>
      </c>
      <c r="AV164" s="14" t="s">
        <v>86</v>
      </c>
      <c r="AW164" s="14" t="s">
        <v>36</v>
      </c>
      <c r="AX164" s="14" t="s">
        <v>76</v>
      </c>
      <c r="AY164" s="248" t="s">
        <v>121</v>
      </c>
    </row>
    <row r="165" s="15" customFormat="1">
      <c r="A165" s="15"/>
      <c r="B165" s="249"/>
      <c r="C165" s="250"/>
      <c r="D165" s="221" t="s">
        <v>134</v>
      </c>
      <c r="E165" s="251" t="s">
        <v>38</v>
      </c>
      <c r="F165" s="252" t="s">
        <v>153</v>
      </c>
      <c r="G165" s="250"/>
      <c r="H165" s="253">
        <v>66.420000000000002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9" t="s">
        <v>134</v>
      </c>
      <c r="AU165" s="259" t="s">
        <v>86</v>
      </c>
      <c r="AV165" s="15" t="s">
        <v>128</v>
      </c>
      <c r="AW165" s="15" t="s">
        <v>36</v>
      </c>
      <c r="AX165" s="15" t="s">
        <v>84</v>
      </c>
      <c r="AY165" s="259" t="s">
        <v>121</v>
      </c>
    </row>
    <row r="166" s="2" customFormat="1" ht="16.5" customHeight="1">
      <c r="A166" s="41"/>
      <c r="B166" s="42"/>
      <c r="C166" s="263" t="s">
        <v>8</v>
      </c>
      <c r="D166" s="263" t="s">
        <v>371</v>
      </c>
      <c r="E166" s="264" t="s">
        <v>372</v>
      </c>
      <c r="F166" s="265" t="s">
        <v>373</v>
      </c>
      <c r="G166" s="266" t="s">
        <v>374</v>
      </c>
      <c r="H166" s="267">
        <v>7.3929999999999998</v>
      </c>
      <c r="I166" s="268"/>
      <c r="J166" s="269">
        <f>ROUND(I166*H166,2)</f>
        <v>0</v>
      </c>
      <c r="K166" s="265" t="s">
        <v>127</v>
      </c>
      <c r="L166" s="270"/>
      <c r="M166" s="271" t="s">
        <v>38</v>
      </c>
      <c r="N166" s="272" t="s">
        <v>49</v>
      </c>
      <c r="O166" s="88"/>
      <c r="P166" s="217">
        <f>O166*H166</f>
        <v>0</v>
      </c>
      <c r="Q166" s="217">
        <v>0.001</v>
      </c>
      <c r="R166" s="217">
        <f>Q166*H166</f>
        <v>0.0073930000000000003</v>
      </c>
      <c r="S166" s="217">
        <v>0</v>
      </c>
      <c r="T166" s="218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9" t="s">
        <v>181</v>
      </c>
      <c r="AT166" s="219" t="s">
        <v>371</v>
      </c>
      <c r="AU166" s="219" t="s">
        <v>86</v>
      </c>
      <c r="AY166" s="20" t="s">
        <v>121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20" t="s">
        <v>128</v>
      </c>
      <c r="BK166" s="220">
        <f>ROUND(I166*H166,2)</f>
        <v>0</v>
      </c>
      <c r="BL166" s="20" t="s">
        <v>128</v>
      </c>
      <c r="BM166" s="219" t="s">
        <v>375</v>
      </c>
    </row>
    <row r="167" s="2" customFormat="1">
      <c r="A167" s="41"/>
      <c r="B167" s="42"/>
      <c r="C167" s="43"/>
      <c r="D167" s="221" t="s">
        <v>130</v>
      </c>
      <c r="E167" s="43"/>
      <c r="F167" s="222" t="s">
        <v>373</v>
      </c>
      <c r="G167" s="43"/>
      <c r="H167" s="43"/>
      <c r="I167" s="223"/>
      <c r="J167" s="43"/>
      <c r="K167" s="43"/>
      <c r="L167" s="47"/>
      <c r="M167" s="224"/>
      <c r="N167" s="225"/>
      <c r="O167" s="88"/>
      <c r="P167" s="88"/>
      <c r="Q167" s="88"/>
      <c r="R167" s="88"/>
      <c r="S167" s="88"/>
      <c r="T167" s="89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130</v>
      </c>
      <c r="AU167" s="20" t="s">
        <v>86</v>
      </c>
    </row>
    <row r="168" s="13" customFormat="1">
      <c r="A168" s="13"/>
      <c r="B168" s="228"/>
      <c r="C168" s="229"/>
      <c r="D168" s="221" t="s">
        <v>134</v>
      </c>
      <c r="E168" s="230" t="s">
        <v>38</v>
      </c>
      <c r="F168" s="231" t="s">
        <v>376</v>
      </c>
      <c r="G168" s="229"/>
      <c r="H168" s="230" t="s">
        <v>38</v>
      </c>
      <c r="I168" s="232"/>
      <c r="J168" s="229"/>
      <c r="K168" s="229"/>
      <c r="L168" s="233"/>
      <c r="M168" s="234"/>
      <c r="N168" s="235"/>
      <c r="O168" s="235"/>
      <c r="P168" s="235"/>
      <c r="Q168" s="235"/>
      <c r="R168" s="235"/>
      <c r="S168" s="235"/>
      <c r="T168" s="23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7" t="s">
        <v>134</v>
      </c>
      <c r="AU168" s="237" t="s">
        <v>86</v>
      </c>
      <c r="AV168" s="13" t="s">
        <v>84</v>
      </c>
      <c r="AW168" s="13" t="s">
        <v>36</v>
      </c>
      <c r="AX168" s="13" t="s">
        <v>76</v>
      </c>
      <c r="AY168" s="237" t="s">
        <v>121</v>
      </c>
    </row>
    <row r="169" s="14" customFormat="1">
      <c r="A169" s="14"/>
      <c r="B169" s="238"/>
      <c r="C169" s="239"/>
      <c r="D169" s="221" t="s">
        <v>134</v>
      </c>
      <c r="E169" s="240" t="s">
        <v>38</v>
      </c>
      <c r="F169" s="241" t="s">
        <v>377</v>
      </c>
      <c r="G169" s="239"/>
      <c r="H169" s="242">
        <v>246.41999999999999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8" t="s">
        <v>134</v>
      </c>
      <c r="AU169" s="248" t="s">
        <v>86</v>
      </c>
      <c r="AV169" s="14" t="s">
        <v>86</v>
      </c>
      <c r="AW169" s="14" t="s">
        <v>36</v>
      </c>
      <c r="AX169" s="14" t="s">
        <v>84</v>
      </c>
      <c r="AY169" s="248" t="s">
        <v>121</v>
      </c>
    </row>
    <row r="170" s="14" customFormat="1">
      <c r="A170" s="14"/>
      <c r="B170" s="238"/>
      <c r="C170" s="239"/>
      <c r="D170" s="221" t="s">
        <v>134</v>
      </c>
      <c r="E170" s="239"/>
      <c r="F170" s="241" t="s">
        <v>378</v>
      </c>
      <c r="G170" s="239"/>
      <c r="H170" s="242">
        <v>7.3929999999999998</v>
      </c>
      <c r="I170" s="243"/>
      <c r="J170" s="239"/>
      <c r="K170" s="239"/>
      <c r="L170" s="244"/>
      <c r="M170" s="245"/>
      <c r="N170" s="246"/>
      <c r="O170" s="246"/>
      <c r="P170" s="246"/>
      <c r="Q170" s="246"/>
      <c r="R170" s="246"/>
      <c r="S170" s="246"/>
      <c r="T170" s="247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8" t="s">
        <v>134</v>
      </c>
      <c r="AU170" s="248" t="s">
        <v>86</v>
      </c>
      <c r="AV170" s="14" t="s">
        <v>86</v>
      </c>
      <c r="AW170" s="14" t="s">
        <v>4</v>
      </c>
      <c r="AX170" s="14" t="s">
        <v>84</v>
      </c>
      <c r="AY170" s="248" t="s">
        <v>121</v>
      </c>
    </row>
    <row r="171" s="2" customFormat="1" ht="16.5" customHeight="1">
      <c r="A171" s="41"/>
      <c r="B171" s="42"/>
      <c r="C171" s="208" t="s">
        <v>222</v>
      </c>
      <c r="D171" s="208" t="s">
        <v>123</v>
      </c>
      <c r="E171" s="209" t="s">
        <v>379</v>
      </c>
      <c r="F171" s="210" t="s">
        <v>380</v>
      </c>
      <c r="G171" s="211" t="s">
        <v>184</v>
      </c>
      <c r="H171" s="212">
        <v>218.13</v>
      </c>
      <c r="I171" s="213"/>
      <c r="J171" s="214">
        <f>ROUND(I171*H171,2)</f>
        <v>0</v>
      </c>
      <c r="K171" s="210" t="s">
        <v>127</v>
      </c>
      <c r="L171" s="47"/>
      <c r="M171" s="215" t="s">
        <v>38</v>
      </c>
      <c r="N171" s="216" t="s">
        <v>49</v>
      </c>
      <c r="O171" s="88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19" t="s">
        <v>128</v>
      </c>
      <c r="AT171" s="219" t="s">
        <v>123</v>
      </c>
      <c r="AU171" s="219" t="s">
        <v>86</v>
      </c>
      <c r="AY171" s="20" t="s">
        <v>121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20" t="s">
        <v>128</v>
      </c>
      <c r="BK171" s="220">
        <f>ROUND(I171*H171,2)</f>
        <v>0</v>
      </c>
      <c r="BL171" s="20" t="s">
        <v>128</v>
      </c>
      <c r="BM171" s="219" t="s">
        <v>381</v>
      </c>
    </row>
    <row r="172" s="2" customFormat="1">
      <c r="A172" s="41"/>
      <c r="B172" s="42"/>
      <c r="C172" s="43"/>
      <c r="D172" s="221" t="s">
        <v>130</v>
      </c>
      <c r="E172" s="43"/>
      <c r="F172" s="222" t="s">
        <v>382</v>
      </c>
      <c r="G172" s="43"/>
      <c r="H172" s="43"/>
      <c r="I172" s="223"/>
      <c r="J172" s="43"/>
      <c r="K172" s="43"/>
      <c r="L172" s="47"/>
      <c r="M172" s="224"/>
      <c r="N172" s="225"/>
      <c r="O172" s="88"/>
      <c r="P172" s="88"/>
      <c r="Q172" s="88"/>
      <c r="R172" s="88"/>
      <c r="S172" s="88"/>
      <c r="T172" s="89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130</v>
      </c>
      <c r="AU172" s="20" t="s">
        <v>86</v>
      </c>
    </row>
    <row r="173" s="2" customFormat="1">
      <c r="A173" s="41"/>
      <c r="B173" s="42"/>
      <c r="C173" s="43"/>
      <c r="D173" s="226" t="s">
        <v>132</v>
      </c>
      <c r="E173" s="43"/>
      <c r="F173" s="227" t="s">
        <v>383</v>
      </c>
      <c r="G173" s="43"/>
      <c r="H173" s="43"/>
      <c r="I173" s="223"/>
      <c r="J173" s="43"/>
      <c r="K173" s="43"/>
      <c r="L173" s="47"/>
      <c r="M173" s="224"/>
      <c r="N173" s="225"/>
      <c r="O173" s="88"/>
      <c r="P173" s="88"/>
      <c r="Q173" s="88"/>
      <c r="R173" s="88"/>
      <c r="S173" s="88"/>
      <c r="T173" s="89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132</v>
      </c>
      <c r="AU173" s="20" t="s">
        <v>86</v>
      </c>
    </row>
    <row r="174" s="13" customFormat="1">
      <c r="A174" s="13"/>
      <c r="B174" s="228"/>
      <c r="C174" s="229"/>
      <c r="D174" s="221" t="s">
        <v>134</v>
      </c>
      <c r="E174" s="230" t="s">
        <v>38</v>
      </c>
      <c r="F174" s="231" t="s">
        <v>384</v>
      </c>
      <c r="G174" s="229"/>
      <c r="H174" s="230" t="s">
        <v>38</v>
      </c>
      <c r="I174" s="232"/>
      <c r="J174" s="229"/>
      <c r="K174" s="229"/>
      <c r="L174" s="233"/>
      <c r="M174" s="234"/>
      <c r="N174" s="235"/>
      <c r="O174" s="235"/>
      <c r="P174" s="235"/>
      <c r="Q174" s="235"/>
      <c r="R174" s="235"/>
      <c r="S174" s="235"/>
      <c r="T174" s="23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7" t="s">
        <v>134</v>
      </c>
      <c r="AU174" s="237" t="s">
        <v>86</v>
      </c>
      <c r="AV174" s="13" t="s">
        <v>84</v>
      </c>
      <c r="AW174" s="13" t="s">
        <v>36</v>
      </c>
      <c r="AX174" s="13" t="s">
        <v>76</v>
      </c>
      <c r="AY174" s="237" t="s">
        <v>121</v>
      </c>
    </row>
    <row r="175" s="14" customFormat="1">
      <c r="A175" s="14"/>
      <c r="B175" s="238"/>
      <c r="C175" s="239"/>
      <c r="D175" s="221" t="s">
        <v>134</v>
      </c>
      <c r="E175" s="240" t="s">
        <v>38</v>
      </c>
      <c r="F175" s="241" t="s">
        <v>385</v>
      </c>
      <c r="G175" s="239"/>
      <c r="H175" s="242">
        <v>38.130000000000003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8" t="s">
        <v>134</v>
      </c>
      <c r="AU175" s="248" t="s">
        <v>86</v>
      </c>
      <c r="AV175" s="14" t="s">
        <v>86</v>
      </c>
      <c r="AW175" s="14" t="s">
        <v>36</v>
      </c>
      <c r="AX175" s="14" t="s">
        <v>76</v>
      </c>
      <c r="AY175" s="248" t="s">
        <v>121</v>
      </c>
    </row>
    <row r="176" s="13" customFormat="1">
      <c r="A176" s="13"/>
      <c r="B176" s="228"/>
      <c r="C176" s="229"/>
      <c r="D176" s="221" t="s">
        <v>134</v>
      </c>
      <c r="E176" s="230" t="s">
        <v>38</v>
      </c>
      <c r="F176" s="231" t="s">
        <v>386</v>
      </c>
      <c r="G176" s="229"/>
      <c r="H176" s="230" t="s">
        <v>38</v>
      </c>
      <c r="I176" s="232"/>
      <c r="J176" s="229"/>
      <c r="K176" s="229"/>
      <c r="L176" s="233"/>
      <c r="M176" s="234"/>
      <c r="N176" s="235"/>
      <c r="O176" s="235"/>
      <c r="P176" s="235"/>
      <c r="Q176" s="235"/>
      <c r="R176" s="235"/>
      <c r="S176" s="235"/>
      <c r="T176" s="23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7" t="s">
        <v>134</v>
      </c>
      <c r="AU176" s="237" t="s">
        <v>86</v>
      </c>
      <c r="AV176" s="13" t="s">
        <v>84</v>
      </c>
      <c r="AW176" s="13" t="s">
        <v>36</v>
      </c>
      <c r="AX176" s="13" t="s">
        <v>76</v>
      </c>
      <c r="AY176" s="237" t="s">
        <v>121</v>
      </c>
    </row>
    <row r="177" s="14" customFormat="1">
      <c r="A177" s="14"/>
      <c r="B177" s="238"/>
      <c r="C177" s="239"/>
      <c r="D177" s="221" t="s">
        <v>134</v>
      </c>
      <c r="E177" s="240" t="s">
        <v>38</v>
      </c>
      <c r="F177" s="241" t="s">
        <v>362</v>
      </c>
      <c r="G177" s="239"/>
      <c r="H177" s="242">
        <v>180</v>
      </c>
      <c r="I177" s="243"/>
      <c r="J177" s="239"/>
      <c r="K177" s="239"/>
      <c r="L177" s="244"/>
      <c r="M177" s="245"/>
      <c r="N177" s="246"/>
      <c r="O177" s="246"/>
      <c r="P177" s="246"/>
      <c r="Q177" s="246"/>
      <c r="R177" s="246"/>
      <c r="S177" s="246"/>
      <c r="T177" s="24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8" t="s">
        <v>134</v>
      </c>
      <c r="AU177" s="248" t="s">
        <v>86</v>
      </c>
      <c r="AV177" s="14" t="s">
        <v>86</v>
      </c>
      <c r="AW177" s="14" t="s">
        <v>36</v>
      </c>
      <c r="AX177" s="14" t="s">
        <v>76</v>
      </c>
      <c r="AY177" s="248" t="s">
        <v>121</v>
      </c>
    </row>
    <row r="178" s="15" customFormat="1">
      <c r="A178" s="15"/>
      <c r="B178" s="249"/>
      <c r="C178" s="250"/>
      <c r="D178" s="221" t="s">
        <v>134</v>
      </c>
      <c r="E178" s="251" t="s">
        <v>38</v>
      </c>
      <c r="F178" s="252" t="s">
        <v>153</v>
      </c>
      <c r="G178" s="250"/>
      <c r="H178" s="253">
        <v>218.13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9" t="s">
        <v>134</v>
      </c>
      <c r="AU178" s="259" t="s">
        <v>86</v>
      </c>
      <c r="AV178" s="15" t="s">
        <v>128</v>
      </c>
      <c r="AW178" s="15" t="s">
        <v>36</v>
      </c>
      <c r="AX178" s="15" t="s">
        <v>84</v>
      </c>
      <c r="AY178" s="259" t="s">
        <v>121</v>
      </c>
    </row>
    <row r="179" s="2" customFormat="1" ht="16.5" customHeight="1">
      <c r="A179" s="41"/>
      <c r="B179" s="42"/>
      <c r="C179" s="208" t="s">
        <v>230</v>
      </c>
      <c r="D179" s="208" t="s">
        <v>123</v>
      </c>
      <c r="E179" s="209" t="s">
        <v>387</v>
      </c>
      <c r="F179" s="210" t="s">
        <v>388</v>
      </c>
      <c r="G179" s="211" t="s">
        <v>184</v>
      </c>
      <c r="H179" s="212">
        <v>178.38</v>
      </c>
      <c r="I179" s="213"/>
      <c r="J179" s="214">
        <f>ROUND(I179*H179,2)</f>
        <v>0</v>
      </c>
      <c r="K179" s="210" t="s">
        <v>127</v>
      </c>
      <c r="L179" s="47"/>
      <c r="M179" s="215" t="s">
        <v>38</v>
      </c>
      <c r="N179" s="216" t="s">
        <v>49</v>
      </c>
      <c r="O179" s="88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8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19" t="s">
        <v>128</v>
      </c>
      <c r="AT179" s="219" t="s">
        <v>123</v>
      </c>
      <c r="AU179" s="219" t="s">
        <v>86</v>
      </c>
      <c r="AY179" s="20" t="s">
        <v>121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20" t="s">
        <v>128</v>
      </c>
      <c r="BK179" s="220">
        <f>ROUND(I179*H179,2)</f>
        <v>0</v>
      </c>
      <c r="BL179" s="20" t="s">
        <v>128</v>
      </c>
      <c r="BM179" s="219" t="s">
        <v>389</v>
      </c>
    </row>
    <row r="180" s="2" customFormat="1">
      <c r="A180" s="41"/>
      <c r="B180" s="42"/>
      <c r="C180" s="43"/>
      <c r="D180" s="221" t="s">
        <v>130</v>
      </c>
      <c r="E180" s="43"/>
      <c r="F180" s="222" t="s">
        <v>390</v>
      </c>
      <c r="G180" s="43"/>
      <c r="H180" s="43"/>
      <c r="I180" s="223"/>
      <c r="J180" s="43"/>
      <c r="K180" s="43"/>
      <c r="L180" s="47"/>
      <c r="M180" s="224"/>
      <c r="N180" s="225"/>
      <c r="O180" s="88"/>
      <c r="P180" s="88"/>
      <c r="Q180" s="88"/>
      <c r="R180" s="88"/>
      <c r="S180" s="88"/>
      <c r="T180" s="89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130</v>
      </c>
      <c r="AU180" s="20" t="s">
        <v>86</v>
      </c>
    </row>
    <row r="181" s="2" customFormat="1">
      <c r="A181" s="41"/>
      <c r="B181" s="42"/>
      <c r="C181" s="43"/>
      <c r="D181" s="226" t="s">
        <v>132</v>
      </c>
      <c r="E181" s="43"/>
      <c r="F181" s="227" t="s">
        <v>391</v>
      </c>
      <c r="G181" s="43"/>
      <c r="H181" s="43"/>
      <c r="I181" s="223"/>
      <c r="J181" s="43"/>
      <c r="K181" s="43"/>
      <c r="L181" s="47"/>
      <c r="M181" s="224"/>
      <c r="N181" s="225"/>
      <c r="O181" s="88"/>
      <c r="P181" s="88"/>
      <c r="Q181" s="88"/>
      <c r="R181" s="88"/>
      <c r="S181" s="88"/>
      <c r="T181" s="89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132</v>
      </c>
      <c r="AU181" s="20" t="s">
        <v>86</v>
      </c>
    </row>
    <row r="182" s="13" customFormat="1">
      <c r="A182" s="13"/>
      <c r="B182" s="228"/>
      <c r="C182" s="229"/>
      <c r="D182" s="221" t="s">
        <v>134</v>
      </c>
      <c r="E182" s="230" t="s">
        <v>38</v>
      </c>
      <c r="F182" s="231" t="s">
        <v>392</v>
      </c>
      <c r="G182" s="229"/>
      <c r="H182" s="230" t="s">
        <v>38</v>
      </c>
      <c r="I182" s="232"/>
      <c r="J182" s="229"/>
      <c r="K182" s="229"/>
      <c r="L182" s="233"/>
      <c r="M182" s="234"/>
      <c r="N182" s="235"/>
      <c r="O182" s="235"/>
      <c r="P182" s="235"/>
      <c r="Q182" s="235"/>
      <c r="R182" s="235"/>
      <c r="S182" s="235"/>
      <c r="T182" s="23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7" t="s">
        <v>134</v>
      </c>
      <c r="AU182" s="237" t="s">
        <v>86</v>
      </c>
      <c r="AV182" s="13" t="s">
        <v>84</v>
      </c>
      <c r="AW182" s="13" t="s">
        <v>36</v>
      </c>
      <c r="AX182" s="13" t="s">
        <v>76</v>
      </c>
      <c r="AY182" s="237" t="s">
        <v>121</v>
      </c>
    </row>
    <row r="183" s="14" customFormat="1">
      <c r="A183" s="14"/>
      <c r="B183" s="238"/>
      <c r="C183" s="239"/>
      <c r="D183" s="221" t="s">
        <v>134</v>
      </c>
      <c r="E183" s="240" t="s">
        <v>38</v>
      </c>
      <c r="F183" s="241" t="s">
        <v>393</v>
      </c>
      <c r="G183" s="239"/>
      <c r="H183" s="242">
        <v>178.38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8" t="s">
        <v>134</v>
      </c>
      <c r="AU183" s="248" t="s">
        <v>86</v>
      </c>
      <c r="AV183" s="14" t="s">
        <v>86</v>
      </c>
      <c r="AW183" s="14" t="s">
        <v>36</v>
      </c>
      <c r="AX183" s="14" t="s">
        <v>84</v>
      </c>
      <c r="AY183" s="248" t="s">
        <v>121</v>
      </c>
    </row>
    <row r="184" s="2" customFormat="1" ht="16.5" customHeight="1">
      <c r="A184" s="41"/>
      <c r="B184" s="42"/>
      <c r="C184" s="208" t="s">
        <v>238</v>
      </c>
      <c r="D184" s="208" t="s">
        <v>123</v>
      </c>
      <c r="E184" s="209" t="s">
        <v>394</v>
      </c>
      <c r="F184" s="210" t="s">
        <v>395</v>
      </c>
      <c r="G184" s="211" t="s">
        <v>184</v>
      </c>
      <c r="H184" s="212">
        <v>66.420000000000002</v>
      </c>
      <c r="I184" s="213"/>
      <c r="J184" s="214">
        <f>ROUND(I184*H184,2)</f>
        <v>0</v>
      </c>
      <c r="K184" s="210" t="s">
        <v>127</v>
      </c>
      <c r="L184" s="47"/>
      <c r="M184" s="215" t="s">
        <v>38</v>
      </c>
      <c r="N184" s="216" t="s">
        <v>49</v>
      </c>
      <c r="O184" s="88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19" t="s">
        <v>128</v>
      </c>
      <c r="AT184" s="219" t="s">
        <v>123</v>
      </c>
      <c r="AU184" s="219" t="s">
        <v>86</v>
      </c>
      <c r="AY184" s="20" t="s">
        <v>121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20" t="s">
        <v>128</v>
      </c>
      <c r="BK184" s="220">
        <f>ROUND(I184*H184,2)</f>
        <v>0</v>
      </c>
      <c r="BL184" s="20" t="s">
        <v>128</v>
      </c>
      <c r="BM184" s="219" t="s">
        <v>396</v>
      </c>
    </row>
    <row r="185" s="2" customFormat="1">
      <c r="A185" s="41"/>
      <c r="B185" s="42"/>
      <c r="C185" s="43"/>
      <c r="D185" s="221" t="s">
        <v>130</v>
      </c>
      <c r="E185" s="43"/>
      <c r="F185" s="222" t="s">
        <v>397</v>
      </c>
      <c r="G185" s="43"/>
      <c r="H185" s="43"/>
      <c r="I185" s="223"/>
      <c r="J185" s="43"/>
      <c r="K185" s="43"/>
      <c r="L185" s="47"/>
      <c r="M185" s="224"/>
      <c r="N185" s="225"/>
      <c r="O185" s="88"/>
      <c r="P185" s="88"/>
      <c r="Q185" s="88"/>
      <c r="R185" s="88"/>
      <c r="S185" s="88"/>
      <c r="T185" s="89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130</v>
      </c>
      <c r="AU185" s="20" t="s">
        <v>86</v>
      </c>
    </row>
    <row r="186" s="2" customFormat="1">
      <c r="A186" s="41"/>
      <c r="B186" s="42"/>
      <c r="C186" s="43"/>
      <c r="D186" s="226" t="s">
        <v>132</v>
      </c>
      <c r="E186" s="43"/>
      <c r="F186" s="227" t="s">
        <v>398</v>
      </c>
      <c r="G186" s="43"/>
      <c r="H186" s="43"/>
      <c r="I186" s="223"/>
      <c r="J186" s="43"/>
      <c r="K186" s="43"/>
      <c r="L186" s="47"/>
      <c r="M186" s="224"/>
      <c r="N186" s="225"/>
      <c r="O186" s="88"/>
      <c r="P186" s="88"/>
      <c r="Q186" s="88"/>
      <c r="R186" s="88"/>
      <c r="S186" s="88"/>
      <c r="T186" s="89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132</v>
      </c>
      <c r="AU186" s="20" t="s">
        <v>86</v>
      </c>
    </row>
    <row r="187" s="13" customFormat="1">
      <c r="A187" s="13"/>
      <c r="B187" s="228"/>
      <c r="C187" s="229"/>
      <c r="D187" s="221" t="s">
        <v>134</v>
      </c>
      <c r="E187" s="230" t="s">
        <v>38</v>
      </c>
      <c r="F187" s="231" t="s">
        <v>368</v>
      </c>
      <c r="G187" s="229"/>
      <c r="H187" s="230" t="s">
        <v>38</v>
      </c>
      <c r="I187" s="232"/>
      <c r="J187" s="229"/>
      <c r="K187" s="229"/>
      <c r="L187" s="233"/>
      <c r="M187" s="234"/>
      <c r="N187" s="235"/>
      <c r="O187" s="235"/>
      <c r="P187" s="235"/>
      <c r="Q187" s="235"/>
      <c r="R187" s="235"/>
      <c r="S187" s="235"/>
      <c r="T187" s="23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7" t="s">
        <v>134</v>
      </c>
      <c r="AU187" s="237" t="s">
        <v>86</v>
      </c>
      <c r="AV187" s="13" t="s">
        <v>84</v>
      </c>
      <c r="AW187" s="13" t="s">
        <v>36</v>
      </c>
      <c r="AX187" s="13" t="s">
        <v>76</v>
      </c>
      <c r="AY187" s="237" t="s">
        <v>121</v>
      </c>
    </row>
    <row r="188" s="13" customFormat="1">
      <c r="A188" s="13"/>
      <c r="B188" s="228"/>
      <c r="C188" s="229"/>
      <c r="D188" s="221" t="s">
        <v>134</v>
      </c>
      <c r="E188" s="230" t="s">
        <v>38</v>
      </c>
      <c r="F188" s="231" t="s">
        <v>352</v>
      </c>
      <c r="G188" s="229"/>
      <c r="H188" s="230" t="s">
        <v>38</v>
      </c>
      <c r="I188" s="232"/>
      <c r="J188" s="229"/>
      <c r="K188" s="229"/>
      <c r="L188" s="233"/>
      <c r="M188" s="234"/>
      <c r="N188" s="235"/>
      <c r="O188" s="235"/>
      <c r="P188" s="235"/>
      <c r="Q188" s="235"/>
      <c r="R188" s="235"/>
      <c r="S188" s="235"/>
      <c r="T188" s="23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7" t="s">
        <v>134</v>
      </c>
      <c r="AU188" s="237" t="s">
        <v>86</v>
      </c>
      <c r="AV188" s="13" t="s">
        <v>84</v>
      </c>
      <c r="AW188" s="13" t="s">
        <v>36</v>
      </c>
      <c r="AX188" s="13" t="s">
        <v>76</v>
      </c>
      <c r="AY188" s="237" t="s">
        <v>121</v>
      </c>
    </row>
    <row r="189" s="14" customFormat="1">
      <c r="A189" s="14"/>
      <c r="B189" s="238"/>
      <c r="C189" s="239"/>
      <c r="D189" s="221" t="s">
        <v>134</v>
      </c>
      <c r="E189" s="240" t="s">
        <v>38</v>
      </c>
      <c r="F189" s="241" t="s">
        <v>369</v>
      </c>
      <c r="G189" s="239"/>
      <c r="H189" s="242">
        <v>24.82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8" t="s">
        <v>134</v>
      </c>
      <c r="AU189" s="248" t="s">
        <v>86</v>
      </c>
      <c r="AV189" s="14" t="s">
        <v>86</v>
      </c>
      <c r="AW189" s="14" t="s">
        <v>36</v>
      </c>
      <c r="AX189" s="14" t="s">
        <v>76</v>
      </c>
      <c r="AY189" s="248" t="s">
        <v>121</v>
      </c>
    </row>
    <row r="190" s="13" customFormat="1">
      <c r="A190" s="13"/>
      <c r="B190" s="228"/>
      <c r="C190" s="229"/>
      <c r="D190" s="221" t="s">
        <v>134</v>
      </c>
      <c r="E190" s="230" t="s">
        <v>38</v>
      </c>
      <c r="F190" s="231" t="s">
        <v>354</v>
      </c>
      <c r="G190" s="229"/>
      <c r="H190" s="230" t="s">
        <v>38</v>
      </c>
      <c r="I190" s="232"/>
      <c r="J190" s="229"/>
      <c r="K190" s="229"/>
      <c r="L190" s="233"/>
      <c r="M190" s="234"/>
      <c r="N190" s="235"/>
      <c r="O190" s="235"/>
      <c r="P190" s="235"/>
      <c r="Q190" s="235"/>
      <c r="R190" s="235"/>
      <c r="S190" s="235"/>
      <c r="T190" s="23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7" t="s">
        <v>134</v>
      </c>
      <c r="AU190" s="237" t="s">
        <v>86</v>
      </c>
      <c r="AV190" s="13" t="s">
        <v>84</v>
      </c>
      <c r="AW190" s="13" t="s">
        <v>36</v>
      </c>
      <c r="AX190" s="13" t="s">
        <v>76</v>
      </c>
      <c r="AY190" s="237" t="s">
        <v>121</v>
      </c>
    </row>
    <row r="191" s="14" customFormat="1">
      <c r="A191" s="14"/>
      <c r="B191" s="238"/>
      <c r="C191" s="239"/>
      <c r="D191" s="221" t="s">
        <v>134</v>
      </c>
      <c r="E191" s="240" t="s">
        <v>38</v>
      </c>
      <c r="F191" s="241" t="s">
        <v>370</v>
      </c>
      <c r="G191" s="239"/>
      <c r="H191" s="242">
        <v>41.600000000000001</v>
      </c>
      <c r="I191" s="243"/>
      <c r="J191" s="239"/>
      <c r="K191" s="239"/>
      <c r="L191" s="244"/>
      <c r="M191" s="245"/>
      <c r="N191" s="246"/>
      <c r="O191" s="246"/>
      <c r="P191" s="246"/>
      <c r="Q191" s="246"/>
      <c r="R191" s="246"/>
      <c r="S191" s="246"/>
      <c r="T191" s="247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8" t="s">
        <v>134</v>
      </c>
      <c r="AU191" s="248" t="s">
        <v>86</v>
      </c>
      <c r="AV191" s="14" t="s">
        <v>86</v>
      </c>
      <c r="AW191" s="14" t="s">
        <v>36</v>
      </c>
      <c r="AX191" s="14" t="s">
        <v>76</v>
      </c>
      <c r="AY191" s="248" t="s">
        <v>121</v>
      </c>
    </row>
    <row r="192" s="15" customFormat="1">
      <c r="A192" s="15"/>
      <c r="B192" s="249"/>
      <c r="C192" s="250"/>
      <c r="D192" s="221" t="s">
        <v>134</v>
      </c>
      <c r="E192" s="251" t="s">
        <v>38</v>
      </c>
      <c r="F192" s="252" t="s">
        <v>153</v>
      </c>
      <c r="G192" s="250"/>
      <c r="H192" s="253">
        <v>66.420000000000002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59" t="s">
        <v>134</v>
      </c>
      <c r="AU192" s="259" t="s">
        <v>86</v>
      </c>
      <c r="AV192" s="15" t="s">
        <v>128</v>
      </c>
      <c r="AW192" s="15" t="s">
        <v>36</v>
      </c>
      <c r="AX192" s="15" t="s">
        <v>84</v>
      </c>
      <c r="AY192" s="259" t="s">
        <v>121</v>
      </c>
    </row>
    <row r="193" s="2" customFormat="1" ht="16.5" customHeight="1">
      <c r="A193" s="41"/>
      <c r="B193" s="42"/>
      <c r="C193" s="208" t="s">
        <v>246</v>
      </c>
      <c r="D193" s="208" t="s">
        <v>123</v>
      </c>
      <c r="E193" s="209" t="s">
        <v>399</v>
      </c>
      <c r="F193" s="210" t="s">
        <v>400</v>
      </c>
      <c r="G193" s="211" t="s">
        <v>184</v>
      </c>
      <c r="H193" s="212">
        <v>51.799999999999997</v>
      </c>
      <c r="I193" s="213"/>
      <c r="J193" s="214">
        <f>ROUND(I193*H193,2)</f>
        <v>0</v>
      </c>
      <c r="K193" s="210" t="s">
        <v>127</v>
      </c>
      <c r="L193" s="47"/>
      <c r="M193" s="215" t="s">
        <v>38</v>
      </c>
      <c r="N193" s="216" t="s">
        <v>49</v>
      </c>
      <c r="O193" s="88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8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9" t="s">
        <v>128</v>
      </c>
      <c r="AT193" s="219" t="s">
        <v>123</v>
      </c>
      <c r="AU193" s="219" t="s">
        <v>86</v>
      </c>
      <c r="AY193" s="20" t="s">
        <v>121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20" t="s">
        <v>128</v>
      </c>
      <c r="BK193" s="220">
        <f>ROUND(I193*H193,2)</f>
        <v>0</v>
      </c>
      <c r="BL193" s="20" t="s">
        <v>128</v>
      </c>
      <c r="BM193" s="219" t="s">
        <v>401</v>
      </c>
    </row>
    <row r="194" s="2" customFormat="1">
      <c r="A194" s="41"/>
      <c r="B194" s="42"/>
      <c r="C194" s="43"/>
      <c r="D194" s="221" t="s">
        <v>130</v>
      </c>
      <c r="E194" s="43"/>
      <c r="F194" s="222" t="s">
        <v>402</v>
      </c>
      <c r="G194" s="43"/>
      <c r="H194" s="43"/>
      <c r="I194" s="223"/>
      <c r="J194" s="43"/>
      <c r="K194" s="43"/>
      <c r="L194" s="47"/>
      <c r="M194" s="224"/>
      <c r="N194" s="225"/>
      <c r="O194" s="88"/>
      <c r="P194" s="88"/>
      <c r="Q194" s="88"/>
      <c r="R194" s="88"/>
      <c r="S194" s="88"/>
      <c r="T194" s="89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130</v>
      </c>
      <c r="AU194" s="20" t="s">
        <v>86</v>
      </c>
    </row>
    <row r="195" s="2" customFormat="1">
      <c r="A195" s="41"/>
      <c r="B195" s="42"/>
      <c r="C195" s="43"/>
      <c r="D195" s="226" t="s">
        <v>132</v>
      </c>
      <c r="E195" s="43"/>
      <c r="F195" s="227" t="s">
        <v>403</v>
      </c>
      <c r="G195" s="43"/>
      <c r="H195" s="43"/>
      <c r="I195" s="223"/>
      <c r="J195" s="43"/>
      <c r="K195" s="43"/>
      <c r="L195" s="47"/>
      <c r="M195" s="224"/>
      <c r="N195" s="225"/>
      <c r="O195" s="88"/>
      <c r="P195" s="88"/>
      <c r="Q195" s="88"/>
      <c r="R195" s="88"/>
      <c r="S195" s="88"/>
      <c r="T195" s="89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132</v>
      </c>
      <c r="AU195" s="20" t="s">
        <v>86</v>
      </c>
    </row>
    <row r="196" s="13" customFormat="1">
      <c r="A196" s="13"/>
      <c r="B196" s="228"/>
      <c r="C196" s="229"/>
      <c r="D196" s="221" t="s">
        <v>134</v>
      </c>
      <c r="E196" s="230" t="s">
        <v>38</v>
      </c>
      <c r="F196" s="231" t="s">
        <v>404</v>
      </c>
      <c r="G196" s="229"/>
      <c r="H196" s="230" t="s">
        <v>38</v>
      </c>
      <c r="I196" s="232"/>
      <c r="J196" s="229"/>
      <c r="K196" s="229"/>
      <c r="L196" s="233"/>
      <c r="M196" s="234"/>
      <c r="N196" s="235"/>
      <c r="O196" s="235"/>
      <c r="P196" s="235"/>
      <c r="Q196" s="235"/>
      <c r="R196" s="235"/>
      <c r="S196" s="235"/>
      <c r="T196" s="23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7" t="s">
        <v>134</v>
      </c>
      <c r="AU196" s="237" t="s">
        <v>86</v>
      </c>
      <c r="AV196" s="13" t="s">
        <v>84</v>
      </c>
      <c r="AW196" s="13" t="s">
        <v>36</v>
      </c>
      <c r="AX196" s="13" t="s">
        <v>76</v>
      </c>
      <c r="AY196" s="237" t="s">
        <v>121</v>
      </c>
    </row>
    <row r="197" s="13" customFormat="1">
      <c r="A197" s="13"/>
      <c r="B197" s="228"/>
      <c r="C197" s="229"/>
      <c r="D197" s="221" t="s">
        <v>134</v>
      </c>
      <c r="E197" s="230" t="s">
        <v>38</v>
      </c>
      <c r="F197" s="231" t="s">
        <v>352</v>
      </c>
      <c r="G197" s="229"/>
      <c r="H197" s="230" t="s">
        <v>38</v>
      </c>
      <c r="I197" s="232"/>
      <c r="J197" s="229"/>
      <c r="K197" s="229"/>
      <c r="L197" s="233"/>
      <c r="M197" s="234"/>
      <c r="N197" s="235"/>
      <c r="O197" s="235"/>
      <c r="P197" s="235"/>
      <c r="Q197" s="235"/>
      <c r="R197" s="235"/>
      <c r="S197" s="235"/>
      <c r="T197" s="23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7" t="s">
        <v>134</v>
      </c>
      <c r="AU197" s="237" t="s">
        <v>86</v>
      </c>
      <c r="AV197" s="13" t="s">
        <v>84</v>
      </c>
      <c r="AW197" s="13" t="s">
        <v>36</v>
      </c>
      <c r="AX197" s="13" t="s">
        <v>76</v>
      </c>
      <c r="AY197" s="237" t="s">
        <v>121</v>
      </c>
    </row>
    <row r="198" s="14" customFormat="1">
      <c r="A198" s="14"/>
      <c r="B198" s="238"/>
      <c r="C198" s="239"/>
      <c r="D198" s="221" t="s">
        <v>134</v>
      </c>
      <c r="E198" s="240" t="s">
        <v>38</v>
      </c>
      <c r="F198" s="241" t="s">
        <v>405</v>
      </c>
      <c r="G198" s="239"/>
      <c r="H198" s="242">
        <v>20.800000000000001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8" t="s">
        <v>134</v>
      </c>
      <c r="AU198" s="248" t="s">
        <v>86</v>
      </c>
      <c r="AV198" s="14" t="s">
        <v>86</v>
      </c>
      <c r="AW198" s="14" t="s">
        <v>36</v>
      </c>
      <c r="AX198" s="14" t="s">
        <v>76</v>
      </c>
      <c r="AY198" s="248" t="s">
        <v>121</v>
      </c>
    </row>
    <row r="199" s="13" customFormat="1">
      <c r="A199" s="13"/>
      <c r="B199" s="228"/>
      <c r="C199" s="229"/>
      <c r="D199" s="221" t="s">
        <v>134</v>
      </c>
      <c r="E199" s="230" t="s">
        <v>38</v>
      </c>
      <c r="F199" s="231" t="s">
        <v>354</v>
      </c>
      <c r="G199" s="229"/>
      <c r="H199" s="230" t="s">
        <v>38</v>
      </c>
      <c r="I199" s="232"/>
      <c r="J199" s="229"/>
      <c r="K199" s="229"/>
      <c r="L199" s="233"/>
      <c r="M199" s="234"/>
      <c r="N199" s="235"/>
      <c r="O199" s="235"/>
      <c r="P199" s="235"/>
      <c r="Q199" s="235"/>
      <c r="R199" s="235"/>
      <c r="S199" s="235"/>
      <c r="T199" s="23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7" t="s">
        <v>134</v>
      </c>
      <c r="AU199" s="237" t="s">
        <v>86</v>
      </c>
      <c r="AV199" s="13" t="s">
        <v>84</v>
      </c>
      <c r="AW199" s="13" t="s">
        <v>36</v>
      </c>
      <c r="AX199" s="13" t="s">
        <v>76</v>
      </c>
      <c r="AY199" s="237" t="s">
        <v>121</v>
      </c>
    </row>
    <row r="200" s="14" customFormat="1">
      <c r="A200" s="14"/>
      <c r="B200" s="238"/>
      <c r="C200" s="239"/>
      <c r="D200" s="221" t="s">
        <v>134</v>
      </c>
      <c r="E200" s="240" t="s">
        <v>38</v>
      </c>
      <c r="F200" s="241" t="s">
        <v>406</v>
      </c>
      <c r="G200" s="239"/>
      <c r="H200" s="242">
        <v>31</v>
      </c>
      <c r="I200" s="243"/>
      <c r="J200" s="239"/>
      <c r="K200" s="239"/>
      <c r="L200" s="244"/>
      <c r="M200" s="245"/>
      <c r="N200" s="246"/>
      <c r="O200" s="246"/>
      <c r="P200" s="246"/>
      <c r="Q200" s="246"/>
      <c r="R200" s="246"/>
      <c r="S200" s="246"/>
      <c r="T200" s="24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8" t="s">
        <v>134</v>
      </c>
      <c r="AU200" s="248" t="s">
        <v>86</v>
      </c>
      <c r="AV200" s="14" t="s">
        <v>86</v>
      </c>
      <c r="AW200" s="14" t="s">
        <v>36</v>
      </c>
      <c r="AX200" s="14" t="s">
        <v>76</v>
      </c>
      <c r="AY200" s="248" t="s">
        <v>121</v>
      </c>
    </row>
    <row r="201" s="15" customFormat="1">
      <c r="A201" s="15"/>
      <c r="B201" s="249"/>
      <c r="C201" s="250"/>
      <c r="D201" s="221" t="s">
        <v>134</v>
      </c>
      <c r="E201" s="251" t="s">
        <v>38</v>
      </c>
      <c r="F201" s="252" t="s">
        <v>153</v>
      </c>
      <c r="G201" s="250"/>
      <c r="H201" s="253">
        <v>51.799999999999997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9" t="s">
        <v>134</v>
      </c>
      <c r="AU201" s="259" t="s">
        <v>86</v>
      </c>
      <c r="AV201" s="15" t="s">
        <v>128</v>
      </c>
      <c r="AW201" s="15" t="s">
        <v>36</v>
      </c>
      <c r="AX201" s="15" t="s">
        <v>84</v>
      </c>
      <c r="AY201" s="259" t="s">
        <v>121</v>
      </c>
    </row>
    <row r="202" s="2" customFormat="1" ht="16.5" customHeight="1">
      <c r="A202" s="41"/>
      <c r="B202" s="42"/>
      <c r="C202" s="263" t="s">
        <v>254</v>
      </c>
      <c r="D202" s="263" t="s">
        <v>371</v>
      </c>
      <c r="E202" s="264" t="s">
        <v>407</v>
      </c>
      <c r="F202" s="265" t="s">
        <v>408</v>
      </c>
      <c r="G202" s="266" t="s">
        <v>284</v>
      </c>
      <c r="H202" s="267">
        <v>5.1799999999999997</v>
      </c>
      <c r="I202" s="268"/>
      <c r="J202" s="269">
        <f>ROUND(I202*H202,2)</f>
        <v>0</v>
      </c>
      <c r="K202" s="265" t="s">
        <v>38</v>
      </c>
      <c r="L202" s="270"/>
      <c r="M202" s="271" t="s">
        <v>38</v>
      </c>
      <c r="N202" s="272" t="s">
        <v>49</v>
      </c>
      <c r="O202" s="88"/>
      <c r="P202" s="217">
        <f>O202*H202</f>
        <v>0</v>
      </c>
      <c r="Q202" s="217">
        <v>1</v>
      </c>
      <c r="R202" s="217">
        <f>Q202*H202</f>
        <v>5.1799999999999997</v>
      </c>
      <c r="S202" s="217">
        <v>0</v>
      </c>
      <c r="T202" s="218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19" t="s">
        <v>181</v>
      </c>
      <c r="AT202" s="219" t="s">
        <v>371</v>
      </c>
      <c r="AU202" s="219" t="s">
        <v>86</v>
      </c>
      <c r="AY202" s="20" t="s">
        <v>121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20" t="s">
        <v>128</v>
      </c>
      <c r="BK202" s="220">
        <f>ROUND(I202*H202,2)</f>
        <v>0</v>
      </c>
      <c r="BL202" s="20" t="s">
        <v>128</v>
      </c>
      <c r="BM202" s="219" t="s">
        <v>409</v>
      </c>
    </row>
    <row r="203" s="2" customFormat="1">
      <c r="A203" s="41"/>
      <c r="B203" s="42"/>
      <c r="C203" s="43"/>
      <c r="D203" s="221" t="s">
        <v>130</v>
      </c>
      <c r="E203" s="43"/>
      <c r="F203" s="222" t="s">
        <v>408</v>
      </c>
      <c r="G203" s="43"/>
      <c r="H203" s="43"/>
      <c r="I203" s="223"/>
      <c r="J203" s="43"/>
      <c r="K203" s="43"/>
      <c r="L203" s="47"/>
      <c r="M203" s="224"/>
      <c r="N203" s="225"/>
      <c r="O203" s="88"/>
      <c r="P203" s="88"/>
      <c r="Q203" s="88"/>
      <c r="R203" s="88"/>
      <c r="S203" s="88"/>
      <c r="T203" s="89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130</v>
      </c>
      <c r="AU203" s="20" t="s">
        <v>86</v>
      </c>
    </row>
    <row r="204" s="13" customFormat="1">
      <c r="A204" s="13"/>
      <c r="B204" s="228"/>
      <c r="C204" s="229"/>
      <c r="D204" s="221" t="s">
        <v>134</v>
      </c>
      <c r="E204" s="230" t="s">
        <v>38</v>
      </c>
      <c r="F204" s="231" t="s">
        <v>410</v>
      </c>
      <c r="G204" s="229"/>
      <c r="H204" s="230" t="s">
        <v>38</v>
      </c>
      <c r="I204" s="232"/>
      <c r="J204" s="229"/>
      <c r="K204" s="229"/>
      <c r="L204" s="233"/>
      <c r="M204" s="234"/>
      <c r="N204" s="235"/>
      <c r="O204" s="235"/>
      <c r="P204" s="235"/>
      <c r="Q204" s="235"/>
      <c r="R204" s="235"/>
      <c r="S204" s="235"/>
      <c r="T204" s="23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7" t="s">
        <v>134</v>
      </c>
      <c r="AU204" s="237" t="s">
        <v>86</v>
      </c>
      <c r="AV204" s="13" t="s">
        <v>84</v>
      </c>
      <c r="AW204" s="13" t="s">
        <v>36</v>
      </c>
      <c r="AX204" s="13" t="s">
        <v>76</v>
      </c>
      <c r="AY204" s="237" t="s">
        <v>121</v>
      </c>
    </row>
    <row r="205" s="14" customFormat="1">
      <c r="A205" s="14"/>
      <c r="B205" s="238"/>
      <c r="C205" s="239"/>
      <c r="D205" s="221" t="s">
        <v>134</v>
      </c>
      <c r="E205" s="240" t="s">
        <v>38</v>
      </c>
      <c r="F205" s="241" t="s">
        <v>411</v>
      </c>
      <c r="G205" s="239"/>
      <c r="H205" s="242">
        <v>5.1799999999999997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8" t="s">
        <v>134</v>
      </c>
      <c r="AU205" s="248" t="s">
        <v>86</v>
      </c>
      <c r="AV205" s="14" t="s">
        <v>86</v>
      </c>
      <c r="AW205" s="14" t="s">
        <v>36</v>
      </c>
      <c r="AX205" s="14" t="s">
        <v>84</v>
      </c>
      <c r="AY205" s="248" t="s">
        <v>121</v>
      </c>
    </row>
    <row r="206" s="2" customFormat="1" ht="16.5" customHeight="1">
      <c r="A206" s="41"/>
      <c r="B206" s="42"/>
      <c r="C206" s="208" t="s">
        <v>260</v>
      </c>
      <c r="D206" s="208" t="s">
        <v>123</v>
      </c>
      <c r="E206" s="209" t="s">
        <v>412</v>
      </c>
      <c r="F206" s="210" t="s">
        <v>413</v>
      </c>
      <c r="G206" s="211" t="s">
        <v>414</v>
      </c>
      <c r="H206" s="212">
        <v>37</v>
      </c>
      <c r="I206" s="213"/>
      <c r="J206" s="214">
        <f>ROUND(I206*H206,2)</f>
        <v>0</v>
      </c>
      <c r="K206" s="210" t="s">
        <v>127</v>
      </c>
      <c r="L206" s="47"/>
      <c r="M206" s="215" t="s">
        <v>38</v>
      </c>
      <c r="N206" s="216" t="s">
        <v>49</v>
      </c>
      <c r="O206" s="88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19" t="s">
        <v>128</v>
      </c>
      <c r="AT206" s="219" t="s">
        <v>123</v>
      </c>
      <c r="AU206" s="219" t="s">
        <v>86</v>
      </c>
      <c r="AY206" s="20" t="s">
        <v>121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20" t="s">
        <v>128</v>
      </c>
      <c r="BK206" s="220">
        <f>ROUND(I206*H206,2)</f>
        <v>0</v>
      </c>
      <c r="BL206" s="20" t="s">
        <v>128</v>
      </c>
      <c r="BM206" s="219" t="s">
        <v>415</v>
      </c>
    </row>
    <row r="207" s="2" customFormat="1">
      <c r="A207" s="41"/>
      <c r="B207" s="42"/>
      <c r="C207" s="43"/>
      <c r="D207" s="221" t="s">
        <v>130</v>
      </c>
      <c r="E207" s="43"/>
      <c r="F207" s="222" t="s">
        <v>416</v>
      </c>
      <c r="G207" s="43"/>
      <c r="H207" s="43"/>
      <c r="I207" s="223"/>
      <c r="J207" s="43"/>
      <c r="K207" s="43"/>
      <c r="L207" s="47"/>
      <c r="M207" s="224"/>
      <c r="N207" s="225"/>
      <c r="O207" s="88"/>
      <c r="P207" s="88"/>
      <c r="Q207" s="88"/>
      <c r="R207" s="88"/>
      <c r="S207" s="88"/>
      <c r="T207" s="89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130</v>
      </c>
      <c r="AU207" s="20" t="s">
        <v>86</v>
      </c>
    </row>
    <row r="208" s="2" customFormat="1">
      <c r="A208" s="41"/>
      <c r="B208" s="42"/>
      <c r="C208" s="43"/>
      <c r="D208" s="226" t="s">
        <v>132</v>
      </c>
      <c r="E208" s="43"/>
      <c r="F208" s="227" t="s">
        <v>417</v>
      </c>
      <c r="G208" s="43"/>
      <c r="H208" s="43"/>
      <c r="I208" s="223"/>
      <c r="J208" s="43"/>
      <c r="K208" s="43"/>
      <c r="L208" s="47"/>
      <c r="M208" s="224"/>
      <c r="N208" s="225"/>
      <c r="O208" s="88"/>
      <c r="P208" s="88"/>
      <c r="Q208" s="88"/>
      <c r="R208" s="88"/>
      <c r="S208" s="88"/>
      <c r="T208" s="89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132</v>
      </c>
      <c r="AU208" s="20" t="s">
        <v>86</v>
      </c>
    </row>
    <row r="209" s="13" customFormat="1">
      <c r="A209" s="13"/>
      <c r="B209" s="228"/>
      <c r="C209" s="229"/>
      <c r="D209" s="221" t="s">
        <v>134</v>
      </c>
      <c r="E209" s="230" t="s">
        <v>38</v>
      </c>
      <c r="F209" s="231" t="s">
        <v>418</v>
      </c>
      <c r="G209" s="229"/>
      <c r="H209" s="230" t="s">
        <v>38</v>
      </c>
      <c r="I209" s="232"/>
      <c r="J209" s="229"/>
      <c r="K209" s="229"/>
      <c r="L209" s="233"/>
      <c r="M209" s="234"/>
      <c r="N209" s="235"/>
      <c r="O209" s="235"/>
      <c r="P209" s="235"/>
      <c r="Q209" s="235"/>
      <c r="R209" s="235"/>
      <c r="S209" s="235"/>
      <c r="T209" s="23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7" t="s">
        <v>134</v>
      </c>
      <c r="AU209" s="237" t="s">
        <v>86</v>
      </c>
      <c r="AV209" s="13" t="s">
        <v>84</v>
      </c>
      <c r="AW209" s="13" t="s">
        <v>36</v>
      </c>
      <c r="AX209" s="13" t="s">
        <v>76</v>
      </c>
      <c r="AY209" s="237" t="s">
        <v>121</v>
      </c>
    </row>
    <row r="210" s="14" customFormat="1">
      <c r="A210" s="14"/>
      <c r="B210" s="238"/>
      <c r="C210" s="239"/>
      <c r="D210" s="221" t="s">
        <v>134</v>
      </c>
      <c r="E210" s="240" t="s">
        <v>38</v>
      </c>
      <c r="F210" s="241" t="s">
        <v>419</v>
      </c>
      <c r="G210" s="239"/>
      <c r="H210" s="242">
        <v>7.5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8" t="s">
        <v>134</v>
      </c>
      <c r="AU210" s="248" t="s">
        <v>86</v>
      </c>
      <c r="AV210" s="14" t="s">
        <v>86</v>
      </c>
      <c r="AW210" s="14" t="s">
        <v>36</v>
      </c>
      <c r="AX210" s="14" t="s">
        <v>76</v>
      </c>
      <c r="AY210" s="248" t="s">
        <v>121</v>
      </c>
    </row>
    <row r="211" s="14" customFormat="1">
      <c r="A211" s="14"/>
      <c r="B211" s="238"/>
      <c r="C211" s="239"/>
      <c r="D211" s="221" t="s">
        <v>134</v>
      </c>
      <c r="E211" s="240" t="s">
        <v>38</v>
      </c>
      <c r="F211" s="241" t="s">
        <v>420</v>
      </c>
      <c r="G211" s="239"/>
      <c r="H211" s="242">
        <v>14.5</v>
      </c>
      <c r="I211" s="243"/>
      <c r="J211" s="239"/>
      <c r="K211" s="239"/>
      <c r="L211" s="244"/>
      <c r="M211" s="245"/>
      <c r="N211" s="246"/>
      <c r="O211" s="246"/>
      <c r="P211" s="246"/>
      <c r="Q211" s="246"/>
      <c r="R211" s="246"/>
      <c r="S211" s="246"/>
      <c r="T211" s="24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8" t="s">
        <v>134</v>
      </c>
      <c r="AU211" s="248" t="s">
        <v>86</v>
      </c>
      <c r="AV211" s="14" t="s">
        <v>86</v>
      </c>
      <c r="AW211" s="14" t="s">
        <v>36</v>
      </c>
      <c r="AX211" s="14" t="s">
        <v>76</v>
      </c>
      <c r="AY211" s="248" t="s">
        <v>121</v>
      </c>
    </row>
    <row r="212" s="14" customFormat="1">
      <c r="A212" s="14"/>
      <c r="B212" s="238"/>
      <c r="C212" s="239"/>
      <c r="D212" s="221" t="s">
        <v>134</v>
      </c>
      <c r="E212" s="240" t="s">
        <v>38</v>
      </c>
      <c r="F212" s="241" t="s">
        <v>421</v>
      </c>
      <c r="G212" s="239"/>
      <c r="H212" s="242">
        <v>15</v>
      </c>
      <c r="I212" s="243"/>
      <c r="J212" s="239"/>
      <c r="K212" s="239"/>
      <c r="L212" s="244"/>
      <c r="M212" s="245"/>
      <c r="N212" s="246"/>
      <c r="O212" s="246"/>
      <c r="P212" s="246"/>
      <c r="Q212" s="246"/>
      <c r="R212" s="246"/>
      <c r="S212" s="246"/>
      <c r="T212" s="247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8" t="s">
        <v>134</v>
      </c>
      <c r="AU212" s="248" t="s">
        <v>86</v>
      </c>
      <c r="AV212" s="14" t="s">
        <v>86</v>
      </c>
      <c r="AW212" s="14" t="s">
        <v>36</v>
      </c>
      <c r="AX212" s="14" t="s">
        <v>76</v>
      </c>
      <c r="AY212" s="248" t="s">
        <v>121</v>
      </c>
    </row>
    <row r="213" s="15" customFormat="1">
      <c r="A213" s="15"/>
      <c r="B213" s="249"/>
      <c r="C213" s="250"/>
      <c r="D213" s="221" t="s">
        <v>134</v>
      </c>
      <c r="E213" s="251" t="s">
        <v>38</v>
      </c>
      <c r="F213" s="252" t="s">
        <v>153</v>
      </c>
      <c r="G213" s="250"/>
      <c r="H213" s="253">
        <v>37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59" t="s">
        <v>134</v>
      </c>
      <c r="AU213" s="259" t="s">
        <v>86</v>
      </c>
      <c r="AV213" s="15" t="s">
        <v>128</v>
      </c>
      <c r="AW213" s="15" t="s">
        <v>36</v>
      </c>
      <c r="AX213" s="15" t="s">
        <v>84</v>
      </c>
      <c r="AY213" s="259" t="s">
        <v>121</v>
      </c>
    </row>
    <row r="214" s="2" customFormat="1" ht="16.5" customHeight="1">
      <c r="A214" s="41"/>
      <c r="B214" s="42"/>
      <c r="C214" s="263" t="s">
        <v>268</v>
      </c>
      <c r="D214" s="263" t="s">
        <v>371</v>
      </c>
      <c r="E214" s="264" t="s">
        <v>422</v>
      </c>
      <c r="F214" s="265" t="s">
        <v>423</v>
      </c>
      <c r="G214" s="266" t="s">
        <v>184</v>
      </c>
      <c r="H214" s="267">
        <v>37</v>
      </c>
      <c r="I214" s="268"/>
      <c r="J214" s="269">
        <f>ROUND(I214*H214,2)</f>
        <v>0</v>
      </c>
      <c r="K214" s="265" t="s">
        <v>38</v>
      </c>
      <c r="L214" s="270"/>
      <c r="M214" s="271" t="s">
        <v>38</v>
      </c>
      <c r="N214" s="272" t="s">
        <v>49</v>
      </c>
      <c r="O214" s="88"/>
      <c r="P214" s="217">
        <f>O214*H214</f>
        <v>0</v>
      </c>
      <c r="Q214" s="217">
        <v>0.0018</v>
      </c>
      <c r="R214" s="217">
        <f>Q214*H214</f>
        <v>0.066599999999999993</v>
      </c>
      <c r="S214" s="217">
        <v>0</v>
      </c>
      <c r="T214" s="218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19" t="s">
        <v>181</v>
      </c>
      <c r="AT214" s="219" t="s">
        <v>371</v>
      </c>
      <c r="AU214" s="219" t="s">
        <v>86</v>
      </c>
      <c r="AY214" s="20" t="s">
        <v>121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20" t="s">
        <v>128</v>
      </c>
      <c r="BK214" s="220">
        <f>ROUND(I214*H214,2)</f>
        <v>0</v>
      </c>
      <c r="BL214" s="20" t="s">
        <v>128</v>
      </c>
      <c r="BM214" s="219" t="s">
        <v>424</v>
      </c>
    </row>
    <row r="215" s="2" customFormat="1">
      <c r="A215" s="41"/>
      <c r="B215" s="42"/>
      <c r="C215" s="43"/>
      <c r="D215" s="221" t="s">
        <v>130</v>
      </c>
      <c r="E215" s="43"/>
      <c r="F215" s="222" t="s">
        <v>423</v>
      </c>
      <c r="G215" s="43"/>
      <c r="H215" s="43"/>
      <c r="I215" s="223"/>
      <c r="J215" s="43"/>
      <c r="K215" s="43"/>
      <c r="L215" s="47"/>
      <c r="M215" s="224"/>
      <c r="N215" s="225"/>
      <c r="O215" s="88"/>
      <c r="P215" s="88"/>
      <c r="Q215" s="88"/>
      <c r="R215" s="88"/>
      <c r="S215" s="88"/>
      <c r="T215" s="89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130</v>
      </c>
      <c r="AU215" s="20" t="s">
        <v>86</v>
      </c>
    </row>
    <row r="216" s="12" customFormat="1" ht="22.8" customHeight="1">
      <c r="A216" s="12"/>
      <c r="B216" s="192"/>
      <c r="C216" s="193"/>
      <c r="D216" s="194" t="s">
        <v>75</v>
      </c>
      <c r="E216" s="206" t="s">
        <v>86</v>
      </c>
      <c r="F216" s="206" t="s">
        <v>425</v>
      </c>
      <c r="G216" s="193"/>
      <c r="H216" s="193"/>
      <c r="I216" s="196"/>
      <c r="J216" s="207">
        <f>BK216</f>
        <v>0</v>
      </c>
      <c r="K216" s="193"/>
      <c r="L216" s="198"/>
      <c r="M216" s="199"/>
      <c r="N216" s="200"/>
      <c r="O216" s="200"/>
      <c r="P216" s="201">
        <f>SUM(P217:P224)</f>
        <v>0</v>
      </c>
      <c r="Q216" s="200"/>
      <c r="R216" s="201">
        <f>SUM(R217:R224)</f>
        <v>0.00060999999999999997</v>
      </c>
      <c r="S216" s="200"/>
      <c r="T216" s="202">
        <f>SUM(T217:T224)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3" t="s">
        <v>84</v>
      </c>
      <c r="AT216" s="204" t="s">
        <v>75</v>
      </c>
      <c r="AU216" s="204" t="s">
        <v>84</v>
      </c>
      <c r="AY216" s="203" t="s">
        <v>121</v>
      </c>
      <c r="BK216" s="205">
        <f>SUM(BK217:BK224)</f>
        <v>0</v>
      </c>
    </row>
    <row r="217" s="2" customFormat="1" ht="16.5" customHeight="1">
      <c r="A217" s="41"/>
      <c r="B217" s="42"/>
      <c r="C217" s="263" t="s">
        <v>426</v>
      </c>
      <c r="D217" s="263" t="s">
        <v>371</v>
      </c>
      <c r="E217" s="264" t="s">
        <v>427</v>
      </c>
      <c r="F217" s="265" t="s">
        <v>428</v>
      </c>
      <c r="G217" s="266" t="s">
        <v>429</v>
      </c>
      <c r="H217" s="267">
        <v>1</v>
      </c>
      <c r="I217" s="268"/>
      <c r="J217" s="269">
        <f>ROUND(I217*H217,2)</f>
        <v>0</v>
      </c>
      <c r="K217" s="265" t="s">
        <v>38</v>
      </c>
      <c r="L217" s="270"/>
      <c r="M217" s="271" t="s">
        <v>38</v>
      </c>
      <c r="N217" s="272" t="s">
        <v>49</v>
      </c>
      <c r="O217" s="88"/>
      <c r="P217" s="217">
        <f>O217*H217</f>
        <v>0</v>
      </c>
      <c r="Q217" s="217">
        <v>0.00060999999999999997</v>
      </c>
      <c r="R217" s="217">
        <f>Q217*H217</f>
        <v>0.00060999999999999997</v>
      </c>
      <c r="S217" s="217">
        <v>0</v>
      </c>
      <c r="T217" s="218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9" t="s">
        <v>181</v>
      </c>
      <c r="AT217" s="219" t="s">
        <v>371</v>
      </c>
      <c r="AU217" s="219" t="s">
        <v>86</v>
      </c>
      <c r="AY217" s="20" t="s">
        <v>121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20" t="s">
        <v>128</v>
      </c>
      <c r="BK217" s="220">
        <f>ROUND(I217*H217,2)</f>
        <v>0</v>
      </c>
      <c r="BL217" s="20" t="s">
        <v>128</v>
      </c>
      <c r="BM217" s="219" t="s">
        <v>430</v>
      </c>
    </row>
    <row r="218" s="2" customFormat="1">
      <c r="A218" s="41"/>
      <c r="B218" s="42"/>
      <c r="C218" s="43"/>
      <c r="D218" s="221" t="s">
        <v>130</v>
      </c>
      <c r="E218" s="43"/>
      <c r="F218" s="222" t="s">
        <v>428</v>
      </c>
      <c r="G218" s="43"/>
      <c r="H218" s="43"/>
      <c r="I218" s="223"/>
      <c r="J218" s="43"/>
      <c r="K218" s="43"/>
      <c r="L218" s="47"/>
      <c r="M218" s="224"/>
      <c r="N218" s="225"/>
      <c r="O218" s="88"/>
      <c r="P218" s="88"/>
      <c r="Q218" s="88"/>
      <c r="R218" s="88"/>
      <c r="S218" s="88"/>
      <c r="T218" s="89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130</v>
      </c>
      <c r="AU218" s="20" t="s">
        <v>86</v>
      </c>
    </row>
    <row r="219" s="13" customFormat="1">
      <c r="A219" s="13"/>
      <c r="B219" s="228"/>
      <c r="C219" s="229"/>
      <c r="D219" s="221" t="s">
        <v>134</v>
      </c>
      <c r="E219" s="230" t="s">
        <v>38</v>
      </c>
      <c r="F219" s="231" t="s">
        <v>431</v>
      </c>
      <c r="G219" s="229"/>
      <c r="H219" s="230" t="s">
        <v>38</v>
      </c>
      <c r="I219" s="232"/>
      <c r="J219" s="229"/>
      <c r="K219" s="229"/>
      <c r="L219" s="233"/>
      <c r="M219" s="234"/>
      <c r="N219" s="235"/>
      <c r="O219" s="235"/>
      <c r="P219" s="235"/>
      <c r="Q219" s="235"/>
      <c r="R219" s="235"/>
      <c r="S219" s="235"/>
      <c r="T219" s="23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7" t="s">
        <v>134</v>
      </c>
      <c r="AU219" s="237" t="s">
        <v>86</v>
      </c>
      <c r="AV219" s="13" t="s">
        <v>84</v>
      </c>
      <c r="AW219" s="13" t="s">
        <v>36</v>
      </c>
      <c r="AX219" s="13" t="s">
        <v>76</v>
      </c>
      <c r="AY219" s="237" t="s">
        <v>121</v>
      </c>
    </row>
    <row r="220" s="13" customFormat="1">
      <c r="A220" s="13"/>
      <c r="B220" s="228"/>
      <c r="C220" s="229"/>
      <c r="D220" s="221" t="s">
        <v>134</v>
      </c>
      <c r="E220" s="230" t="s">
        <v>38</v>
      </c>
      <c r="F220" s="231" t="s">
        <v>432</v>
      </c>
      <c r="G220" s="229"/>
      <c r="H220" s="230" t="s">
        <v>38</v>
      </c>
      <c r="I220" s="232"/>
      <c r="J220" s="229"/>
      <c r="K220" s="229"/>
      <c r="L220" s="233"/>
      <c r="M220" s="234"/>
      <c r="N220" s="235"/>
      <c r="O220" s="235"/>
      <c r="P220" s="235"/>
      <c r="Q220" s="235"/>
      <c r="R220" s="235"/>
      <c r="S220" s="235"/>
      <c r="T220" s="23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7" t="s">
        <v>134</v>
      </c>
      <c r="AU220" s="237" t="s">
        <v>86</v>
      </c>
      <c r="AV220" s="13" t="s">
        <v>84</v>
      </c>
      <c r="AW220" s="13" t="s">
        <v>36</v>
      </c>
      <c r="AX220" s="13" t="s">
        <v>76</v>
      </c>
      <c r="AY220" s="237" t="s">
        <v>121</v>
      </c>
    </row>
    <row r="221" s="13" customFormat="1">
      <c r="A221" s="13"/>
      <c r="B221" s="228"/>
      <c r="C221" s="229"/>
      <c r="D221" s="221" t="s">
        <v>134</v>
      </c>
      <c r="E221" s="230" t="s">
        <v>38</v>
      </c>
      <c r="F221" s="231" t="s">
        <v>433</v>
      </c>
      <c r="G221" s="229"/>
      <c r="H221" s="230" t="s">
        <v>38</v>
      </c>
      <c r="I221" s="232"/>
      <c r="J221" s="229"/>
      <c r="K221" s="229"/>
      <c r="L221" s="233"/>
      <c r="M221" s="234"/>
      <c r="N221" s="235"/>
      <c r="O221" s="235"/>
      <c r="P221" s="235"/>
      <c r="Q221" s="235"/>
      <c r="R221" s="235"/>
      <c r="S221" s="235"/>
      <c r="T221" s="23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7" t="s">
        <v>134</v>
      </c>
      <c r="AU221" s="237" t="s">
        <v>86</v>
      </c>
      <c r="AV221" s="13" t="s">
        <v>84</v>
      </c>
      <c r="AW221" s="13" t="s">
        <v>36</v>
      </c>
      <c r="AX221" s="13" t="s">
        <v>76</v>
      </c>
      <c r="AY221" s="237" t="s">
        <v>121</v>
      </c>
    </row>
    <row r="222" s="13" customFormat="1">
      <c r="A222" s="13"/>
      <c r="B222" s="228"/>
      <c r="C222" s="229"/>
      <c r="D222" s="221" t="s">
        <v>134</v>
      </c>
      <c r="E222" s="230" t="s">
        <v>38</v>
      </c>
      <c r="F222" s="231" t="s">
        <v>434</v>
      </c>
      <c r="G222" s="229"/>
      <c r="H222" s="230" t="s">
        <v>38</v>
      </c>
      <c r="I222" s="232"/>
      <c r="J222" s="229"/>
      <c r="K222" s="229"/>
      <c r="L222" s="233"/>
      <c r="M222" s="234"/>
      <c r="N222" s="235"/>
      <c r="O222" s="235"/>
      <c r="P222" s="235"/>
      <c r="Q222" s="235"/>
      <c r="R222" s="235"/>
      <c r="S222" s="235"/>
      <c r="T222" s="23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7" t="s">
        <v>134</v>
      </c>
      <c r="AU222" s="237" t="s">
        <v>86</v>
      </c>
      <c r="AV222" s="13" t="s">
        <v>84</v>
      </c>
      <c r="AW222" s="13" t="s">
        <v>36</v>
      </c>
      <c r="AX222" s="13" t="s">
        <v>76</v>
      </c>
      <c r="AY222" s="237" t="s">
        <v>121</v>
      </c>
    </row>
    <row r="223" s="13" customFormat="1">
      <c r="A223" s="13"/>
      <c r="B223" s="228"/>
      <c r="C223" s="229"/>
      <c r="D223" s="221" t="s">
        <v>134</v>
      </c>
      <c r="E223" s="230" t="s">
        <v>38</v>
      </c>
      <c r="F223" s="231" t="s">
        <v>435</v>
      </c>
      <c r="G223" s="229"/>
      <c r="H223" s="230" t="s">
        <v>38</v>
      </c>
      <c r="I223" s="232"/>
      <c r="J223" s="229"/>
      <c r="K223" s="229"/>
      <c r="L223" s="233"/>
      <c r="M223" s="234"/>
      <c r="N223" s="235"/>
      <c r="O223" s="235"/>
      <c r="P223" s="235"/>
      <c r="Q223" s="235"/>
      <c r="R223" s="235"/>
      <c r="S223" s="235"/>
      <c r="T223" s="23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7" t="s">
        <v>134</v>
      </c>
      <c r="AU223" s="237" t="s">
        <v>86</v>
      </c>
      <c r="AV223" s="13" t="s">
        <v>84</v>
      </c>
      <c r="AW223" s="13" t="s">
        <v>36</v>
      </c>
      <c r="AX223" s="13" t="s">
        <v>76</v>
      </c>
      <c r="AY223" s="237" t="s">
        <v>121</v>
      </c>
    </row>
    <row r="224" s="14" customFormat="1">
      <c r="A224" s="14"/>
      <c r="B224" s="238"/>
      <c r="C224" s="239"/>
      <c r="D224" s="221" t="s">
        <v>134</v>
      </c>
      <c r="E224" s="240" t="s">
        <v>38</v>
      </c>
      <c r="F224" s="241" t="s">
        <v>84</v>
      </c>
      <c r="G224" s="239"/>
      <c r="H224" s="242">
        <v>1</v>
      </c>
      <c r="I224" s="243"/>
      <c r="J224" s="239"/>
      <c r="K224" s="239"/>
      <c r="L224" s="244"/>
      <c r="M224" s="245"/>
      <c r="N224" s="246"/>
      <c r="O224" s="246"/>
      <c r="P224" s="246"/>
      <c r="Q224" s="246"/>
      <c r="R224" s="246"/>
      <c r="S224" s="246"/>
      <c r="T224" s="24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8" t="s">
        <v>134</v>
      </c>
      <c r="AU224" s="248" t="s">
        <v>86</v>
      </c>
      <c r="AV224" s="14" t="s">
        <v>86</v>
      </c>
      <c r="AW224" s="14" t="s">
        <v>36</v>
      </c>
      <c r="AX224" s="14" t="s">
        <v>84</v>
      </c>
      <c r="AY224" s="248" t="s">
        <v>121</v>
      </c>
    </row>
    <row r="225" s="12" customFormat="1" ht="22.8" customHeight="1">
      <c r="A225" s="12"/>
      <c r="B225" s="192"/>
      <c r="C225" s="193"/>
      <c r="D225" s="194" t="s">
        <v>75</v>
      </c>
      <c r="E225" s="206" t="s">
        <v>128</v>
      </c>
      <c r="F225" s="206" t="s">
        <v>436</v>
      </c>
      <c r="G225" s="193"/>
      <c r="H225" s="193"/>
      <c r="I225" s="196"/>
      <c r="J225" s="207">
        <f>BK225</f>
        <v>0</v>
      </c>
      <c r="K225" s="193"/>
      <c r="L225" s="198"/>
      <c r="M225" s="199"/>
      <c r="N225" s="200"/>
      <c r="O225" s="200"/>
      <c r="P225" s="201">
        <f>SUM(P226:P239)</f>
        <v>0</v>
      </c>
      <c r="Q225" s="200"/>
      <c r="R225" s="201">
        <f>SUM(R226:R239)</f>
        <v>162.9002251</v>
      </c>
      <c r="S225" s="200"/>
      <c r="T225" s="202">
        <f>SUM(T226:T239)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3" t="s">
        <v>84</v>
      </c>
      <c r="AT225" s="204" t="s">
        <v>75</v>
      </c>
      <c r="AU225" s="204" t="s">
        <v>84</v>
      </c>
      <c r="AY225" s="203" t="s">
        <v>121</v>
      </c>
      <c r="BK225" s="205">
        <f>SUM(BK226:BK239)</f>
        <v>0</v>
      </c>
    </row>
    <row r="226" s="2" customFormat="1" ht="16.5" customHeight="1">
      <c r="A226" s="41"/>
      <c r="B226" s="42"/>
      <c r="C226" s="208" t="s">
        <v>7</v>
      </c>
      <c r="D226" s="208" t="s">
        <v>123</v>
      </c>
      <c r="E226" s="209" t="s">
        <v>437</v>
      </c>
      <c r="F226" s="210" t="s">
        <v>438</v>
      </c>
      <c r="G226" s="211" t="s">
        <v>184</v>
      </c>
      <c r="H226" s="212">
        <v>216.50999999999999</v>
      </c>
      <c r="I226" s="213"/>
      <c r="J226" s="214">
        <f>ROUND(I226*H226,2)</f>
        <v>0</v>
      </c>
      <c r="K226" s="210" t="s">
        <v>127</v>
      </c>
      <c r="L226" s="47"/>
      <c r="M226" s="215" t="s">
        <v>38</v>
      </c>
      <c r="N226" s="216" t="s">
        <v>49</v>
      </c>
      <c r="O226" s="88"/>
      <c r="P226" s="217">
        <f>O226*H226</f>
        <v>0</v>
      </c>
      <c r="Q226" s="217">
        <v>0.31879000000000002</v>
      </c>
      <c r="R226" s="217">
        <f>Q226*H226</f>
        <v>69.021222899999998</v>
      </c>
      <c r="S226" s="217">
        <v>0</v>
      </c>
      <c r="T226" s="218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19" t="s">
        <v>128</v>
      </c>
      <c r="AT226" s="219" t="s">
        <v>123</v>
      </c>
      <c r="AU226" s="219" t="s">
        <v>86</v>
      </c>
      <c r="AY226" s="20" t="s">
        <v>121</v>
      </c>
      <c r="BE226" s="220">
        <f>IF(N226="základní",J226,0)</f>
        <v>0</v>
      </c>
      <c r="BF226" s="220">
        <f>IF(N226="snížená",J226,0)</f>
        <v>0</v>
      </c>
      <c r="BG226" s="220">
        <f>IF(N226="zákl. přenesená",J226,0)</f>
        <v>0</v>
      </c>
      <c r="BH226" s="220">
        <f>IF(N226="sníž. přenesená",J226,0)</f>
        <v>0</v>
      </c>
      <c r="BI226" s="220">
        <f>IF(N226="nulová",J226,0)</f>
        <v>0</v>
      </c>
      <c r="BJ226" s="20" t="s">
        <v>128</v>
      </c>
      <c r="BK226" s="220">
        <f>ROUND(I226*H226,2)</f>
        <v>0</v>
      </c>
      <c r="BL226" s="20" t="s">
        <v>128</v>
      </c>
      <c r="BM226" s="219" t="s">
        <v>439</v>
      </c>
    </row>
    <row r="227" s="2" customFormat="1">
      <c r="A227" s="41"/>
      <c r="B227" s="42"/>
      <c r="C227" s="43"/>
      <c r="D227" s="221" t="s">
        <v>130</v>
      </c>
      <c r="E227" s="43"/>
      <c r="F227" s="222" t="s">
        <v>440</v>
      </c>
      <c r="G227" s="43"/>
      <c r="H227" s="43"/>
      <c r="I227" s="223"/>
      <c r="J227" s="43"/>
      <c r="K227" s="43"/>
      <c r="L227" s="47"/>
      <c r="M227" s="224"/>
      <c r="N227" s="225"/>
      <c r="O227" s="88"/>
      <c r="P227" s="88"/>
      <c r="Q227" s="88"/>
      <c r="R227" s="88"/>
      <c r="S227" s="88"/>
      <c r="T227" s="89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130</v>
      </c>
      <c r="AU227" s="20" t="s">
        <v>86</v>
      </c>
    </row>
    <row r="228" s="2" customFormat="1">
      <c r="A228" s="41"/>
      <c r="B228" s="42"/>
      <c r="C228" s="43"/>
      <c r="D228" s="226" t="s">
        <v>132</v>
      </c>
      <c r="E228" s="43"/>
      <c r="F228" s="227" t="s">
        <v>441</v>
      </c>
      <c r="G228" s="43"/>
      <c r="H228" s="43"/>
      <c r="I228" s="223"/>
      <c r="J228" s="43"/>
      <c r="K228" s="43"/>
      <c r="L228" s="47"/>
      <c r="M228" s="224"/>
      <c r="N228" s="225"/>
      <c r="O228" s="88"/>
      <c r="P228" s="88"/>
      <c r="Q228" s="88"/>
      <c r="R228" s="88"/>
      <c r="S228" s="88"/>
      <c r="T228" s="89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132</v>
      </c>
      <c r="AU228" s="20" t="s">
        <v>86</v>
      </c>
    </row>
    <row r="229" s="13" customFormat="1">
      <c r="A229" s="13"/>
      <c r="B229" s="228"/>
      <c r="C229" s="229"/>
      <c r="D229" s="221" t="s">
        <v>134</v>
      </c>
      <c r="E229" s="230" t="s">
        <v>38</v>
      </c>
      <c r="F229" s="231" t="s">
        <v>442</v>
      </c>
      <c r="G229" s="229"/>
      <c r="H229" s="230" t="s">
        <v>38</v>
      </c>
      <c r="I229" s="232"/>
      <c r="J229" s="229"/>
      <c r="K229" s="229"/>
      <c r="L229" s="233"/>
      <c r="M229" s="234"/>
      <c r="N229" s="235"/>
      <c r="O229" s="235"/>
      <c r="P229" s="235"/>
      <c r="Q229" s="235"/>
      <c r="R229" s="235"/>
      <c r="S229" s="235"/>
      <c r="T229" s="23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7" t="s">
        <v>134</v>
      </c>
      <c r="AU229" s="237" t="s">
        <v>86</v>
      </c>
      <c r="AV229" s="13" t="s">
        <v>84</v>
      </c>
      <c r="AW229" s="13" t="s">
        <v>36</v>
      </c>
      <c r="AX229" s="13" t="s">
        <v>76</v>
      </c>
      <c r="AY229" s="237" t="s">
        <v>121</v>
      </c>
    </row>
    <row r="230" s="14" customFormat="1">
      <c r="A230" s="14"/>
      <c r="B230" s="238"/>
      <c r="C230" s="239"/>
      <c r="D230" s="221" t="s">
        <v>134</v>
      </c>
      <c r="E230" s="240" t="s">
        <v>38</v>
      </c>
      <c r="F230" s="241" t="s">
        <v>443</v>
      </c>
      <c r="G230" s="239"/>
      <c r="H230" s="242">
        <v>216.50999999999999</v>
      </c>
      <c r="I230" s="243"/>
      <c r="J230" s="239"/>
      <c r="K230" s="239"/>
      <c r="L230" s="244"/>
      <c r="M230" s="245"/>
      <c r="N230" s="246"/>
      <c r="O230" s="246"/>
      <c r="P230" s="246"/>
      <c r="Q230" s="246"/>
      <c r="R230" s="246"/>
      <c r="S230" s="246"/>
      <c r="T230" s="247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8" t="s">
        <v>134</v>
      </c>
      <c r="AU230" s="248" t="s">
        <v>86</v>
      </c>
      <c r="AV230" s="14" t="s">
        <v>86</v>
      </c>
      <c r="AW230" s="14" t="s">
        <v>36</v>
      </c>
      <c r="AX230" s="14" t="s">
        <v>84</v>
      </c>
      <c r="AY230" s="248" t="s">
        <v>121</v>
      </c>
    </row>
    <row r="231" s="2" customFormat="1" ht="16.5" customHeight="1">
      <c r="A231" s="41"/>
      <c r="B231" s="42"/>
      <c r="C231" s="208" t="s">
        <v>444</v>
      </c>
      <c r="D231" s="208" t="s">
        <v>123</v>
      </c>
      <c r="E231" s="209" t="s">
        <v>445</v>
      </c>
      <c r="F231" s="210" t="s">
        <v>446</v>
      </c>
      <c r="G231" s="211" t="s">
        <v>184</v>
      </c>
      <c r="H231" s="212">
        <v>179.86000000000001</v>
      </c>
      <c r="I231" s="213"/>
      <c r="J231" s="214">
        <f>ROUND(I231*H231,2)</f>
        <v>0</v>
      </c>
      <c r="K231" s="210" t="s">
        <v>127</v>
      </c>
      <c r="L231" s="47"/>
      <c r="M231" s="215" t="s">
        <v>38</v>
      </c>
      <c r="N231" s="216" t="s">
        <v>49</v>
      </c>
      <c r="O231" s="88"/>
      <c r="P231" s="217">
        <f>O231*H231</f>
        <v>0</v>
      </c>
      <c r="Q231" s="217">
        <v>0.51907000000000003</v>
      </c>
      <c r="R231" s="217">
        <f>Q231*H231</f>
        <v>93.359930200000008</v>
      </c>
      <c r="S231" s="217">
        <v>0</v>
      </c>
      <c r="T231" s="218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19" t="s">
        <v>128</v>
      </c>
      <c r="AT231" s="219" t="s">
        <v>123</v>
      </c>
      <c r="AU231" s="219" t="s">
        <v>86</v>
      </c>
      <c r="AY231" s="20" t="s">
        <v>121</v>
      </c>
      <c r="BE231" s="220">
        <f>IF(N231="základní",J231,0)</f>
        <v>0</v>
      </c>
      <c r="BF231" s="220">
        <f>IF(N231="snížená",J231,0)</f>
        <v>0</v>
      </c>
      <c r="BG231" s="220">
        <f>IF(N231="zákl. přenesená",J231,0)</f>
        <v>0</v>
      </c>
      <c r="BH231" s="220">
        <f>IF(N231="sníž. přenesená",J231,0)</f>
        <v>0</v>
      </c>
      <c r="BI231" s="220">
        <f>IF(N231="nulová",J231,0)</f>
        <v>0</v>
      </c>
      <c r="BJ231" s="20" t="s">
        <v>128</v>
      </c>
      <c r="BK231" s="220">
        <f>ROUND(I231*H231,2)</f>
        <v>0</v>
      </c>
      <c r="BL231" s="20" t="s">
        <v>128</v>
      </c>
      <c r="BM231" s="219" t="s">
        <v>447</v>
      </c>
    </row>
    <row r="232" s="2" customFormat="1">
      <c r="A232" s="41"/>
      <c r="B232" s="42"/>
      <c r="C232" s="43"/>
      <c r="D232" s="221" t="s">
        <v>130</v>
      </c>
      <c r="E232" s="43"/>
      <c r="F232" s="222" t="s">
        <v>448</v>
      </c>
      <c r="G232" s="43"/>
      <c r="H232" s="43"/>
      <c r="I232" s="223"/>
      <c r="J232" s="43"/>
      <c r="K232" s="43"/>
      <c r="L232" s="47"/>
      <c r="M232" s="224"/>
      <c r="N232" s="225"/>
      <c r="O232" s="88"/>
      <c r="P232" s="88"/>
      <c r="Q232" s="88"/>
      <c r="R232" s="88"/>
      <c r="S232" s="88"/>
      <c r="T232" s="89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130</v>
      </c>
      <c r="AU232" s="20" t="s">
        <v>86</v>
      </c>
    </row>
    <row r="233" s="2" customFormat="1">
      <c r="A233" s="41"/>
      <c r="B233" s="42"/>
      <c r="C233" s="43"/>
      <c r="D233" s="226" t="s">
        <v>132</v>
      </c>
      <c r="E233" s="43"/>
      <c r="F233" s="227" t="s">
        <v>449</v>
      </c>
      <c r="G233" s="43"/>
      <c r="H233" s="43"/>
      <c r="I233" s="223"/>
      <c r="J233" s="43"/>
      <c r="K233" s="43"/>
      <c r="L233" s="47"/>
      <c r="M233" s="224"/>
      <c r="N233" s="225"/>
      <c r="O233" s="88"/>
      <c r="P233" s="88"/>
      <c r="Q233" s="88"/>
      <c r="R233" s="88"/>
      <c r="S233" s="88"/>
      <c r="T233" s="89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132</v>
      </c>
      <c r="AU233" s="20" t="s">
        <v>86</v>
      </c>
    </row>
    <row r="234" s="13" customFormat="1">
      <c r="A234" s="13"/>
      <c r="B234" s="228"/>
      <c r="C234" s="229"/>
      <c r="D234" s="221" t="s">
        <v>134</v>
      </c>
      <c r="E234" s="230" t="s">
        <v>38</v>
      </c>
      <c r="F234" s="231" t="s">
        <v>450</v>
      </c>
      <c r="G234" s="229"/>
      <c r="H234" s="230" t="s">
        <v>38</v>
      </c>
      <c r="I234" s="232"/>
      <c r="J234" s="229"/>
      <c r="K234" s="229"/>
      <c r="L234" s="233"/>
      <c r="M234" s="234"/>
      <c r="N234" s="235"/>
      <c r="O234" s="235"/>
      <c r="P234" s="235"/>
      <c r="Q234" s="235"/>
      <c r="R234" s="235"/>
      <c r="S234" s="235"/>
      <c r="T234" s="23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7" t="s">
        <v>134</v>
      </c>
      <c r="AU234" s="237" t="s">
        <v>86</v>
      </c>
      <c r="AV234" s="13" t="s">
        <v>84</v>
      </c>
      <c r="AW234" s="13" t="s">
        <v>36</v>
      </c>
      <c r="AX234" s="13" t="s">
        <v>76</v>
      </c>
      <c r="AY234" s="237" t="s">
        <v>121</v>
      </c>
    </row>
    <row r="235" s="14" customFormat="1">
      <c r="A235" s="14"/>
      <c r="B235" s="238"/>
      <c r="C235" s="239"/>
      <c r="D235" s="221" t="s">
        <v>134</v>
      </c>
      <c r="E235" s="240" t="s">
        <v>38</v>
      </c>
      <c r="F235" s="241" t="s">
        <v>451</v>
      </c>
      <c r="G235" s="239"/>
      <c r="H235" s="242">
        <v>179.86000000000001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8" t="s">
        <v>134</v>
      </c>
      <c r="AU235" s="248" t="s">
        <v>86</v>
      </c>
      <c r="AV235" s="14" t="s">
        <v>86</v>
      </c>
      <c r="AW235" s="14" t="s">
        <v>36</v>
      </c>
      <c r="AX235" s="14" t="s">
        <v>84</v>
      </c>
      <c r="AY235" s="248" t="s">
        <v>121</v>
      </c>
    </row>
    <row r="236" s="2" customFormat="1" ht="16.5" customHeight="1">
      <c r="A236" s="41"/>
      <c r="B236" s="42"/>
      <c r="C236" s="208" t="s">
        <v>452</v>
      </c>
      <c r="D236" s="208" t="s">
        <v>123</v>
      </c>
      <c r="E236" s="209" t="s">
        <v>453</v>
      </c>
      <c r="F236" s="210" t="s">
        <v>454</v>
      </c>
      <c r="G236" s="211" t="s">
        <v>184</v>
      </c>
      <c r="H236" s="212">
        <v>1</v>
      </c>
      <c r="I236" s="213"/>
      <c r="J236" s="214">
        <f>ROUND(I236*H236,2)</f>
        <v>0</v>
      </c>
      <c r="K236" s="210" t="s">
        <v>38</v>
      </c>
      <c r="L236" s="47"/>
      <c r="M236" s="215" t="s">
        <v>38</v>
      </c>
      <c r="N236" s="216" t="s">
        <v>49</v>
      </c>
      <c r="O236" s="88"/>
      <c r="P236" s="217">
        <f>O236*H236</f>
        <v>0</v>
      </c>
      <c r="Q236" s="217">
        <v>0.51907199999999998</v>
      </c>
      <c r="R236" s="217">
        <f>Q236*H236</f>
        <v>0.51907199999999998</v>
      </c>
      <c r="S236" s="217">
        <v>0</v>
      </c>
      <c r="T236" s="218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19" t="s">
        <v>128</v>
      </c>
      <c r="AT236" s="219" t="s">
        <v>123</v>
      </c>
      <c r="AU236" s="219" t="s">
        <v>86</v>
      </c>
      <c r="AY236" s="20" t="s">
        <v>121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20" t="s">
        <v>128</v>
      </c>
      <c r="BK236" s="220">
        <f>ROUND(I236*H236,2)</f>
        <v>0</v>
      </c>
      <c r="BL236" s="20" t="s">
        <v>128</v>
      </c>
      <c r="BM236" s="219" t="s">
        <v>455</v>
      </c>
    </row>
    <row r="237" s="2" customFormat="1">
      <c r="A237" s="41"/>
      <c r="B237" s="42"/>
      <c r="C237" s="43"/>
      <c r="D237" s="221" t="s">
        <v>130</v>
      </c>
      <c r="E237" s="43"/>
      <c r="F237" s="222" t="s">
        <v>456</v>
      </c>
      <c r="G237" s="43"/>
      <c r="H237" s="43"/>
      <c r="I237" s="223"/>
      <c r="J237" s="43"/>
      <c r="K237" s="43"/>
      <c r="L237" s="47"/>
      <c r="M237" s="224"/>
      <c r="N237" s="225"/>
      <c r="O237" s="88"/>
      <c r="P237" s="88"/>
      <c r="Q237" s="88"/>
      <c r="R237" s="88"/>
      <c r="S237" s="88"/>
      <c r="T237" s="89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130</v>
      </c>
      <c r="AU237" s="20" t="s">
        <v>86</v>
      </c>
    </row>
    <row r="238" s="13" customFormat="1">
      <c r="A238" s="13"/>
      <c r="B238" s="228"/>
      <c r="C238" s="229"/>
      <c r="D238" s="221" t="s">
        <v>134</v>
      </c>
      <c r="E238" s="230" t="s">
        <v>38</v>
      </c>
      <c r="F238" s="231" t="s">
        <v>457</v>
      </c>
      <c r="G238" s="229"/>
      <c r="H238" s="230" t="s">
        <v>38</v>
      </c>
      <c r="I238" s="232"/>
      <c r="J238" s="229"/>
      <c r="K238" s="229"/>
      <c r="L238" s="233"/>
      <c r="M238" s="234"/>
      <c r="N238" s="235"/>
      <c r="O238" s="235"/>
      <c r="P238" s="235"/>
      <c r="Q238" s="235"/>
      <c r="R238" s="235"/>
      <c r="S238" s="235"/>
      <c r="T238" s="23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7" t="s">
        <v>134</v>
      </c>
      <c r="AU238" s="237" t="s">
        <v>86</v>
      </c>
      <c r="AV238" s="13" t="s">
        <v>84</v>
      </c>
      <c r="AW238" s="13" t="s">
        <v>36</v>
      </c>
      <c r="AX238" s="13" t="s">
        <v>76</v>
      </c>
      <c r="AY238" s="237" t="s">
        <v>121</v>
      </c>
    </row>
    <row r="239" s="14" customFormat="1">
      <c r="A239" s="14"/>
      <c r="B239" s="238"/>
      <c r="C239" s="239"/>
      <c r="D239" s="221" t="s">
        <v>134</v>
      </c>
      <c r="E239" s="240" t="s">
        <v>38</v>
      </c>
      <c r="F239" s="241" t="s">
        <v>458</v>
      </c>
      <c r="G239" s="239"/>
      <c r="H239" s="242">
        <v>1</v>
      </c>
      <c r="I239" s="243"/>
      <c r="J239" s="239"/>
      <c r="K239" s="239"/>
      <c r="L239" s="244"/>
      <c r="M239" s="245"/>
      <c r="N239" s="246"/>
      <c r="O239" s="246"/>
      <c r="P239" s="246"/>
      <c r="Q239" s="246"/>
      <c r="R239" s="246"/>
      <c r="S239" s="246"/>
      <c r="T239" s="247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8" t="s">
        <v>134</v>
      </c>
      <c r="AU239" s="248" t="s">
        <v>86</v>
      </c>
      <c r="AV239" s="14" t="s">
        <v>86</v>
      </c>
      <c r="AW239" s="14" t="s">
        <v>36</v>
      </c>
      <c r="AX239" s="14" t="s">
        <v>84</v>
      </c>
      <c r="AY239" s="248" t="s">
        <v>121</v>
      </c>
    </row>
    <row r="240" s="12" customFormat="1" ht="22.8" customHeight="1">
      <c r="A240" s="12"/>
      <c r="B240" s="192"/>
      <c r="C240" s="193"/>
      <c r="D240" s="194" t="s">
        <v>75</v>
      </c>
      <c r="E240" s="206" t="s">
        <v>194</v>
      </c>
      <c r="F240" s="206" t="s">
        <v>267</v>
      </c>
      <c r="G240" s="193"/>
      <c r="H240" s="193"/>
      <c r="I240" s="196"/>
      <c r="J240" s="207">
        <f>BK240</f>
        <v>0</v>
      </c>
      <c r="K240" s="193"/>
      <c r="L240" s="198"/>
      <c r="M240" s="199"/>
      <c r="N240" s="200"/>
      <c r="O240" s="200"/>
      <c r="P240" s="201">
        <f>SUM(P241:P265)</f>
        <v>0</v>
      </c>
      <c r="Q240" s="200"/>
      <c r="R240" s="201">
        <f>SUM(R241:R265)</f>
        <v>0.013184720000000001</v>
      </c>
      <c r="S240" s="200"/>
      <c r="T240" s="202">
        <f>SUM(T241:T265)</f>
        <v>0.28600000000000003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3" t="s">
        <v>84</v>
      </c>
      <c r="AT240" s="204" t="s">
        <v>75</v>
      </c>
      <c r="AU240" s="204" t="s">
        <v>84</v>
      </c>
      <c r="AY240" s="203" t="s">
        <v>121</v>
      </c>
      <c r="BK240" s="205">
        <f>SUM(BK241:BK265)</f>
        <v>0</v>
      </c>
    </row>
    <row r="241" s="2" customFormat="1" ht="16.5" customHeight="1">
      <c r="A241" s="41"/>
      <c r="B241" s="42"/>
      <c r="C241" s="208" t="s">
        <v>459</v>
      </c>
      <c r="D241" s="208" t="s">
        <v>123</v>
      </c>
      <c r="E241" s="209" t="s">
        <v>460</v>
      </c>
      <c r="F241" s="210" t="s">
        <v>461</v>
      </c>
      <c r="G241" s="211" t="s">
        <v>414</v>
      </c>
      <c r="H241" s="212">
        <v>4.4000000000000004</v>
      </c>
      <c r="I241" s="213"/>
      <c r="J241" s="214">
        <f>ROUND(I241*H241,2)</f>
        <v>0</v>
      </c>
      <c r="K241" s="210" t="s">
        <v>127</v>
      </c>
      <c r="L241" s="47"/>
      <c r="M241" s="215" t="s">
        <v>38</v>
      </c>
      <c r="N241" s="216" t="s">
        <v>49</v>
      </c>
      <c r="O241" s="88"/>
      <c r="P241" s="217">
        <f>O241*H241</f>
        <v>0</v>
      </c>
      <c r="Q241" s="217">
        <v>0</v>
      </c>
      <c r="R241" s="217">
        <f>Q241*H241</f>
        <v>0</v>
      </c>
      <c r="S241" s="217">
        <v>0.065000000000000002</v>
      </c>
      <c r="T241" s="218">
        <f>S241*H241</f>
        <v>0.28600000000000003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19" t="s">
        <v>128</v>
      </c>
      <c r="AT241" s="219" t="s">
        <v>123</v>
      </c>
      <c r="AU241" s="219" t="s">
        <v>86</v>
      </c>
      <c r="AY241" s="20" t="s">
        <v>121</v>
      </c>
      <c r="BE241" s="220">
        <f>IF(N241="základní",J241,0)</f>
        <v>0</v>
      </c>
      <c r="BF241" s="220">
        <f>IF(N241="snížená",J241,0)</f>
        <v>0</v>
      </c>
      <c r="BG241" s="220">
        <f>IF(N241="zákl. přenesená",J241,0)</f>
        <v>0</v>
      </c>
      <c r="BH241" s="220">
        <f>IF(N241="sníž. přenesená",J241,0)</f>
        <v>0</v>
      </c>
      <c r="BI241" s="220">
        <f>IF(N241="nulová",J241,0)</f>
        <v>0</v>
      </c>
      <c r="BJ241" s="20" t="s">
        <v>128</v>
      </c>
      <c r="BK241" s="220">
        <f>ROUND(I241*H241,2)</f>
        <v>0</v>
      </c>
      <c r="BL241" s="20" t="s">
        <v>128</v>
      </c>
      <c r="BM241" s="219" t="s">
        <v>462</v>
      </c>
    </row>
    <row r="242" s="2" customFormat="1">
      <c r="A242" s="41"/>
      <c r="B242" s="42"/>
      <c r="C242" s="43"/>
      <c r="D242" s="221" t="s">
        <v>130</v>
      </c>
      <c r="E242" s="43"/>
      <c r="F242" s="222" t="s">
        <v>463</v>
      </c>
      <c r="G242" s="43"/>
      <c r="H242" s="43"/>
      <c r="I242" s="223"/>
      <c r="J242" s="43"/>
      <c r="K242" s="43"/>
      <c r="L242" s="47"/>
      <c r="M242" s="224"/>
      <c r="N242" s="225"/>
      <c r="O242" s="88"/>
      <c r="P242" s="88"/>
      <c r="Q242" s="88"/>
      <c r="R242" s="88"/>
      <c r="S242" s="88"/>
      <c r="T242" s="89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130</v>
      </c>
      <c r="AU242" s="20" t="s">
        <v>86</v>
      </c>
    </row>
    <row r="243" s="2" customFormat="1">
      <c r="A243" s="41"/>
      <c r="B243" s="42"/>
      <c r="C243" s="43"/>
      <c r="D243" s="226" t="s">
        <v>132</v>
      </c>
      <c r="E243" s="43"/>
      <c r="F243" s="227" t="s">
        <v>464</v>
      </c>
      <c r="G243" s="43"/>
      <c r="H243" s="43"/>
      <c r="I243" s="223"/>
      <c r="J243" s="43"/>
      <c r="K243" s="43"/>
      <c r="L243" s="47"/>
      <c r="M243" s="224"/>
      <c r="N243" s="225"/>
      <c r="O243" s="88"/>
      <c r="P243" s="88"/>
      <c r="Q243" s="88"/>
      <c r="R243" s="88"/>
      <c r="S243" s="88"/>
      <c r="T243" s="89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132</v>
      </c>
      <c r="AU243" s="20" t="s">
        <v>86</v>
      </c>
    </row>
    <row r="244" s="13" customFormat="1">
      <c r="A244" s="13"/>
      <c r="B244" s="228"/>
      <c r="C244" s="229"/>
      <c r="D244" s="221" t="s">
        <v>134</v>
      </c>
      <c r="E244" s="230" t="s">
        <v>38</v>
      </c>
      <c r="F244" s="231" t="s">
        <v>465</v>
      </c>
      <c r="G244" s="229"/>
      <c r="H244" s="230" t="s">
        <v>38</v>
      </c>
      <c r="I244" s="232"/>
      <c r="J244" s="229"/>
      <c r="K244" s="229"/>
      <c r="L244" s="233"/>
      <c r="M244" s="234"/>
      <c r="N244" s="235"/>
      <c r="O244" s="235"/>
      <c r="P244" s="235"/>
      <c r="Q244" s="235"/>
      <c r="R244" s="235"/>
      <c r="S244" s="235"/>
      <c r="T244" s="23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7" t="s">
        <v>134</v>
      </c>
      <c r="AU244" s="237" t="s">
        <v>86</v>
      </c>
      <c r="AV244" s="13" t="s">
        <v>84</v>
      </c>
      <c r="AW244" s="13" t="s">
        <v>36</v>
      </c>
      <c r="AX244" s="13" t="s">
        <v>76</v>
      </c>
      <c r="AY244" s="237" t="s">
        <v>121</v>
      </c>
    </row>
    <row r="245" s="14" customFormat="1">
      <c r="A245" s="14"/>
      <c r="B245" s="238"/>
      <c r="C245" s="239"/>
      <c r="D245" s="221" t="s">
        <v>134</v>
      </c>
      <c r="E245" s="240" t="s">
        <v>38</v>
      </c>
      <c r="F245" s="241" t="s">
        <v>466</v>
      </c>
      <c r="G245" s="239"/>
      <c r="H245" s="242">
        <v>4.4000000000000004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8" t="s">
        <v>134</v>
      </c>
      <c r="AU245" s="248" t="s">
        <v>86</v>
      </c>
      <c r="AV245" s="14" t="s">
        <v>86</v>
      </c>
      <c r="AW245" s="14" t="s">
        <v>36</v>
      </c>
      <c r="AX245" s="14" t="s">
        <v>84</v>
      </c>
      <c r="AY245" s="248" t="s">
        <v>121</v>
      </c>
    </row>
    <row r="246" s="2" customFormat="1" ht="21.75" customHeight="1">
      <c r="A246" s="41"/>
      <c r="B246" s="42"/>
      <c r="C246" s="208" t="s">
        <v>467</v>
      </c>
      <c r="D246" s="208" t="s">
        <v>123</v>
      </c>
      <c r="E246" s="209" t="s">
        <v>468</v>
      </c>
      <c r="F246" s="210" t="s">
        <v>469</v>
      </c>
      <c r="G246" s="211" t="s">
        <v>414</v>
      </c>
      <c r="H246" s="212">
        <v>1.6499999999999999</v>
      </c>
      <c r="I246" s="213"/>
      <c r="J246" s="214">
        <f>ROUND(I246*H246,2)</f>
        <v>0</v>
      </c>
      <c r="K246" s="210" t="s">
        <v>127</v>
      </c>
      <c r="L246" s="47"/>
      <c r="M246" s="215" t="s">
        <v>38</v>
      </c>
      <c r="N246" s="216" t="s">
        <v>49</v>
      </c>
      <c r="O246" s="88"/>
      <c r="P246" s="217">
        <f>O246*H246</f>
        <v>0</v>
      </c>
      <c r="Q246" s="217">
        <v>0.00020000000000000001</v>
      </c>
      <c r="R246" s="217">
        <f>Q246*H246</f>
        <v>0.00033</v>
      </c>
      <c r="S246" s="217">
        <v>0</v>
      </c>
      <c r="T246" s="218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19" t="s">
        <v>128</v>
      </c>
      <c r="AT246" s="219" t="s">
        <v>123</v>
      </c>
      <c r="AU246" s="219" t="s">
        <v>86</v>
      </c>
      <c r="AY246" s="20" t="s">
        <v>121</v>
      </c>
      <c r="BE246" s="220">
        <f>IF(N246="základní",J246,0)</f>
        <v>0</v>
      </c>
      <c r="BF246" s="220">
        <f>IF(N246="snížená",J246,0)</f>
        <v>0</v>
      </c>
      <c r="BG246" s="220">
        <f>IF(N246="zákl. přenesená",J246,0)</f>
        <v>0</v>
      </c>
      <c r="BH246" s="220">
        <f>IF(N246="sníž. přenesená",J246,0)</f>
        <v>0</v>
      </c>
      <c r="BI246" s="220">
        <f>IF(N246="nulová",J246,0)</f>
        <v>0</v>
      </c>
      <c r="BJ246" s="20" t="s">
        <v>128</v>
      </c>
      <c r="BK246" s="220">
        <f>ROUND(I246*H246,2)</f>
        <v>0</v>
      </c>
      <c r="BL246" s="20" t="s">
        <v>128</v>
      </c>
      <c r="BM246" s="219" t="s">
        <v>470</v>
      </c>
    </row>
    <row r="247" s="2" customFormat="1">
      <c r="A247" s="41"/>
      <c r="B247" s="42"/>
      <c r="C247" s="43"/>
      <c r="D247" s="221" t="s">
        <v>130</v>
      </c>
      <c r="E247" s="43"/>
      <c r="F247" s="222" t="s">
        <v>471</v>
      </c>
      <c r="G247" s="43"/>
      <c r="H247" s="43"/>
      <c r="I247" s="223"/>
      <c r="J247" s="43"/>
      <c r="K247" s="43"/>
      <c r="L247" s="47"/>
      <c r="M247" s="224"/>
      <c r="N247" s="225"/>
      <c r="O247" s="88"/>
      <c r="P247" s="88"/>
      <c r="Q247" s="88"/>
      <c r="R247" s="88"/>
      <c r="S247" s="88"/>
      <c r="T247" s="89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130</v>
      </c>
      <c r="AU247" s="20" t="s">
        <v>86</v>
      </c>
    </row>
    <row r="248" s="2" customFormat="1">
      <c r="A248" s="41"/>
      <c r="B248" s="42"/>
      <c r="C248" s="43"/>
      <c r="D248" s="226" t="s">
        <v>132</v>
      </c>
      <c r="E248" s="43"/>
      <c r="F248" s="227" t="s">
        <v>472</v>
      </c>
      <c r="G248" s="43"/>
      <c r="H248" s="43"/>
      <c r="I248" s="223"/>
      <c r="J248" s="43"/>
      <c r="K248" s="43"/>
      <c r="L248" s="47"/>
      <c r="M248" s="224"/>
      <c r="N248" s="225"/>
      <c r="O248" s="88"/>
      <c r="P248" s="88"/>
      <c r="Q248" s="88"/>
      <c r="R248" s="88"/>
      <c r="S248" s="88"/>
      <c r="T248" s="89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132</v>
      </c>
      <c r="AU248" s="20" t="s">
        <v>86</v>
      </c>
    </row>
    <row r="249" s="13" customFormat="1">
      <c r="A249" s="13"/>
      <c r="B249" s="228"/>
      <c r="C249" s="229"/>
      <c r="D249" s="221" t="s">
        <v>134</v>
      </c>
      <c r="E249" s="230" t="s">
        <v>38</v>
      </c>
      <c r="F249" s="231" t="s">
        <v>473</v>
      </c>
      <c r="G249" s="229"/>
      <c r="H249" s="230" t="s">
        <v>38</v>
      </c>
      <c r="I249" s="232"/>
      <c r="J249" s="229"/>
      <c r="K249" s="229"/>
      <c r="L249" s="233"/>
      <c r="M249" s="234"/>
      <c r="N249" s="235"/>
      <c r="O249" s="235"/>
      <c r="P249" s="235"/>
      <c r="Q249" s="235"/>
      <c r="R249" s="235"/>
      <c r="S249" s="235"/>
      <c r="T249" s="23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7" t="s">
        <v>134</v>
      </c>
      <c r="AU249" s="237" t="s">
        <v>86</v>
      </c>
      <c r="AV249" s="13" t="s">
        <v>84</v>
      </c>
      <c r="AW249" s="13" t="s">
        <v>36</v>
      </c>
      <c r="AX249" s="13" t="s">
        <v>76</v>
      </c>
      <c r="AY249" s="237" t="s">
        <v>121</v>
      </c>
    </row>
    <row r="250" s="14" customFormat="1">
      <c r="A250" s="14"/>
      <c r="B250" s="238"/>
      <c r="C250" s="239"/>
      <c r="D250" s="221" t="s">
        <v>134</v>
      </c>
      <c r="E250" s="240" t="s">
        <v>38</v>
      </c>
      <c r="F250" s="241" t="s">
        <v>474</v>
      </c>
      <c r="G250" s="239"/>
      <c r="H250" s="242">
        <v>1.6499999999999999</v>
      </c>
      <c r="I250" s="243"/>
      <c r="J250" s="239"/>
      <c r="K250" s="239"/>
      <c r="L250" s="244"/>
      <c r="M250" s="245"/>
      <c r="N250" s="246"/>
      <c r="O250" s="246"/>
      <c r="P250" s="246"/>
      <c r="Q250" s="246"/>
      <c r="R250" s="246"/>
      <c r="S250" s="246"/>
      <c r="T250" s="247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8" t="s">
        <v>134</v>
      </c>
      <c r="AU250" s="248" t="s">
        <v>86</v>
      </c>
      <c r="AV250" s="14" t="s">
        <v>86</v>
      </c>
      <c r="AW250" s="14" t="s">
        <v>36</v>
      </c>
      <c r="AX250" s="14" t="s">
        <v>84</v>
      </c>
      <c r="AY250" s="248" t="s">
        <v>121</v>
      </c>
    </row>
    <row r="251" s="2" customFormat="1" ht="16.5" customHeight="1">
      <c r="A251" s="41"/>
      <c r="B251" s="42"/>
      <c r="C251" s="208" t="s">
        <v>475</v>
      </c>
      <c r="D251" s="208" t="s">
        <v>123</v>
      </c>
      <c r="E251" s="209" t="s">
        <v>476</v>
      </c>
      <c r="F251" s="210" t="s">
        <v>477</v>
      </c>
      <c r="G251" s="211" t="s">
        <v>184</v>
      </c>
      <c r="H251" s="212">
        <v>0.57799999999999996</v>
      </c>
      <c r="I251" s="213"/>
      <c r="J251" s="214">
        <f>ROUND(I251*H251,2)</f>
        <v>0</v>
      </c>
      <c r="K251" s="210" t="s">
        <v>127</v>
      </c>
      <c r="L251" s="47"/>
      <c r="M251" s="215" t="s">
        <v>38</v>
      </c>
      <c r="N251" s="216" t="s">
        <v>49</v>
      </c>
      <c r="O251" s="88"/>
      <c r="P251" s="217">
        <f>O251*H251</f>
        <v>0</v>
      </c>
      <c r="Q251" s="217">
        <v>0</v>
      </c>
      <c r="R251" s="217">
        <f>Q251*H251</f>
        <v>0</v>
      </c>
      <c r="S251" s="217">
        <v>0</v>
      </c>
      <c r="T251" s="218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9" t="s">
        <v>128</v>
      </c>
      <c r="AT251" s="219" t="s">
        <v>123</v>
      </c>
      <c r="AU251" s="219" t="s">
        <v>86</v>
      </c>
      <c r="AY251" s="20" t="s">
        <v>121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20" t="s">
        <v>128</v>
      </c>
      <c r="BK251" s="220">
        <f>ROUND(I251*H251,2)</f>
        <v>0</v>
      </c>
      <c r="BL251" s="20" t="s">
        <v>128</v>
      </c>
      <c r="BM251" s="219" t="s">
        <v>478</v>
      </c>
    </row>
    <row r="252" s="2" customFormat="1">
      <c r="A252" s="41"/>
      <c r="B252" s="42"/>
      <c r="C252" s="43"/>
      <c r="D252" s="221" t="s">
        <v>130</v>
      </c>
      <c r="E252" s="43"/>
      <c r="F252" s="222" t="s">
        <v>477</v>
      </c>
      <c r="G252" s="43"/>
      <c r="H252" s="43"/>
      <c r="I252" s="223"/>
      <c r="J252" s="43"/>
      <c r="K252" s="43"/>
      <c r="L252" s="47"/>
      <c r="M252" s="224"/>
      <c r="N252" s="225"/>
      <c r="O252" s="88"/>
      <c r="P252" s="88"/>
      <c r="Q252" s="88"/>
      <c r="R252" s="88"/>
      <c r="S252" s="88"/>
      <c r="T252" s="89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130</v>
      </c>
      <c r="AU252" s="20" t="s">
        <v>86</v>
      </c>
    </row>
    <row r="253" s="2" customFormat="1">
      <c r="A253" s="41"/>
      <c r="B253" s="42"/>
      <c r="C253" s="43"/>
      <c r="D253" s="226" t="s">
        <v>132</v>
      </c>
      <c r="E253" s="43"/>
      <c r="F253" s="227" t="s">
        <v>479</v>
      </c>
      <c r="G253" s="43"/>
      <c r="H253" s="43"/>
      <c r="I253" s="223"/>
      <c r="J253" s="43"/>
      <c r="K253" s="43"/>
      <c r="L253" s="47"/>
      <c r="M253" s="224"/>
      <c r="N253" s="225"/>
      <c r="O253" s="88"/>
      <c r="P253" s="88"/>
      <c r="Q253" s="88"/>
      <c r="R253" s="88"/>
      <c r="S253" s="88"/>
      <c r="T253" s="89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132</v>
      </c>
      <c r="AU253" s="20" t="s">
        <v>86</v>
      </c>
    </row>
    <row r="254" s="13" customFormat="1">
      <c r="A254" s="13"/>
      <c r="B254" s="228"/>
      <c r="C254" s="229"/>
      <c r="D254" s="221" t="s">
        <v>134</v>
      </c>
      <c r="E254" s="230" t="s">
        <v>38</v>
      </c>
      <c r="F254" s="231" t="s">
        <v>480</v>
      </c>
      <c r="G254" s="229"/>
      <c r="H254" s="230" t="s">
        <v>38</v>
      </c>
      <c r="I254" s="232"/>
      <c r="J254" s="229"/>
      <c r="K254" s="229"/>
      <c r="L254" s="233"/>
      <c r="M254" s="234"/>
      <c r="N254" s="235"/>
      <c r="O254" s="235"/>
      <c r="P254" s="235"/>
      <c r="Q254" s="235"/>
      <c r="R254" s="235"/>
      <c r="S254" s="235"/>
      <c r="T254" s="23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7" t="s">
        <v>134</v>
      </c>
      <c r="AU254" s="237" t="s">
        <v>86</v>
      </c>
      <c r="AV254" s="13" t="s">
        <v>84</v>
      </c>
      <c r="AW254" s="13" t="s">
        <v>36</v>
      </c>
      <c r="AX254" s="13" t="s">
        <v>76</v>
      </c>
      <c r="AY254" s="237" t="s">
        <v>121</v>
      </c>
    </row>
    <row r="255" s="14" customFormat="1">
      <c r="A255" s="14"/>
      <c r="B255" s="238"/>
      <c r="C255" s="239"/>
      <c r="D255" s="221" t="s">
        <v>134</v>
      </c>
      <c r="E255" s="240" t="s">
        <v>38</v>
      </c>
      <c r="F255" s="241" t="s">
        <v>481</v>
      </c>
      <c r="G255" s="239"/>
      <c r="H255" s="242">
        <v>0.57799999999999996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8" t="s">
        <v>134</v>
      </c>
      <c r="AU255" s="248" t="s">
        <v>86</v>
      </c>
      <c r="AV255" s="14" t="s">
        <v>86</v>
      </c>
      <c r="AW255" s="14" t="s">
        <v>36</v>
      </c>
      <c r="AX255" s="14" t="s">
        <v>84</v>
      </c>
      <c r="AY255" s="248" t="s">
        <v>121</v>
      </c>
    </row>
    <row r="256" s="2" customFormat="1" ht="16.5" customHeight="1">
      <c r="A256" s="41"/>
      <c r="B256" s="42"/>
      <c r="C256" s="208" t="s">
        <v>482</v>
      </c>
      <c r="D256" s="208" t="s">
        <v>123</v>
      </c>
      <c r="E256" s="209" t="s">
        <v>483</v>
      </c>
      <c r="F256" s="210" t="s">
        <v>484</v>
      </c>
      <c r="G256" s="211" t="s">
        <v>184</v>
      </c>
      <c r="H256" s="212">
        <v>0.57799999999999996</v>
      </c>
      <c r="I256" s="213"/>
      <c r="J256" s="214">
        <f>ROUND(I256*H256,2)</f>
        <v>0</v>
      </c>
      <c r="K256" s="210" t="s">
        <v>127</v>
      </c>
      <c r="L256" s="47"/>
      <c r="M256" s="215" t="s">
        <v>38</v>
      </c>
      <c r="N256" s="216" t="s">
        <v>49</v>
      </c>
      <c r="O256" s="88"/>
      <c r="P256" s="217">
        <f>O256*H256</f>
        <v>0</v>
      </c>
      <c r="Q256" s="217">
        <v>0.020140000000000002</v>
      </c>
      <c r="R256" s="217">
        <f>Q256*H256</f>
        <v>0.011640920000000001</v>
      </c>
      <c r="S256" s="217">
        <v>0</v>
      </c>
      <c r="T256" s="218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9" t="s">
        <v>128</v>
      </c>
      <c r="AT256" s="219" t="s">
        <v>123</v>
      </c>
      <c r="AU256" s="219" t="s">
        <v>86</v>
      </c>
      <c r="AY256" s="20" t="s">
        <v>121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20" t="s">
        <v>128</v>
      </c>
      <c r="BK256" s="220">
        <f>ROUND(I256*H256,2)</f>
        <v>0</v>
      </c>
      <c r="BL256" s="20" t="s">
        <v>128</v>
      </c>
      <c r="BM256" s="219" t="s">
        <v>485</v>
      </c>
    </row>
    <row r="257" s="2" customFormat="1">
      <c r="A257" s="41"/>
      <c r="B257" s="42"/>
      <c r="C257" s="43"/>
      <c r="D257" s="221" t="s">
        <v>130</v>
      </c>
      <c r="E257" s="43"/>
      <c r="F257" s="222" t="s">
        <v>486</v>
      </c>
      <c r="G257" s="43"/>
      <c r="H257" s="43"/>
      <c r="I257" s="223"/>
      <c r="J257" s="43"/>
      <c r="K257" s="43"/>
      <c r="L257" s="47"/>
      <c r="M257" s="224"/>
      <c r="N257" s="225"/>
      <c r="O257" s="88"/>
      <c r="P257" s="88"/>
      <c r="Q257" s="88"/>
      <c r="R257" s="88"/>
      <c r="S257" s="88"/>
      <c r="T257" s="89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130</v>
      </c>
      <c r="AU257" s="20" t="s">
        <v>86</v>
      </c>
    </row>
    <row r="258" s="2" customFormat="1">
      <c r="A258" s="41"/>
      <c r="B258" s="42"/>
      <c r="C258" s="43"/>
      <c r="D258" s="226" t="s">
        <v>132</v>
      </c>
      <c r="E258" s="43"/>
      <c r="F258" s="227" t="s">
        <v>487</v>
      </c>
      <c r="G258" s="43"/>
      <c r="H258" s="43"/>
      <c r="I258" s="223"/>
      <c r="J258" s="43"/>
      <c r="K258" s="43"/>
      <c r="L258" s="47"/>
      <c r="M258" s="224"/>
      <c r="N258" s="225"/>
      <c r="O258" s="88"/>
      <c r="P258" s="88"/>
      <c r="Q258" s="88"/>
      <c r="R258" s="88"/>
      <c r="S258" s="88"/>
      <c r="T258" s="89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132</v>
      </c>
      <c r="AU258" s="20" t="s">
        <v>86</v>
      </c>
    </row>
    <row r="259" s="13" customFormat="1">
      <c r="A259" s="13"/>
      <c r="B259" s="228"/>
      <c r="C259" s="229"/>
      <c r="D259" s="221" t="s">
        <v>134</v>
      </c>
      <c r="E259" s="230" t="s">
        <v>38</v>
      </c>
      <c r="F259" s="231" t="s">
        <v>488</v>
      </c>
      <c r="G259" s="229"/>
      <c r="H259" s="230" t="s">
        <v>38</v>
      </c>
      <c r="I259" s="232"/>
      <c r="J259" s="229"/>
      <c r="K259" s="229"/>
      <c r="L259" s="233"/>
      <c r="M259" s="234"/>
      <c r="N259" s="235"/>
      <c r="O259" s="235"/>
      <c r="P259" s="235"/>
      <c r="Q259" s="235"/>
      <c r="R259" s="235"/>
      <c r="S259" s="235"/>
      <c r="T259" s="23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7" t="s">
        <v>134</v>
      </c>
      <c r="AU259" s="237" t="s">
        <v>86</v>
      </c>
      <c r="AV259" s="13" t="s">
        <v>84</v>
      </c>
      <c r="AW259" s="13" t="s">
        <v>36</v>
      </c>
      <c r="AX259" s="13" t="s">
        <v>76</v>
      </c>
      <c r="AY259" s="237" t="s">
        <v>121</v>
      </c>
    </row>
    <row r="260" s="14" customFormat="1">
      <c r="A260" s="14"/>
      <c r="B260" s="238"/>
      <c r="C260" s="239"/>
      <c r="D260" s="221" t="s">
        <v>134</v>
      </c>
      <c r="E260" s="240" t="s">
        <v>38</v>
      </c>
      <c r="F260" s="241" t="s">
        <v>481</v>
      </c>
      <c r="G260" s="239"/>
      <c r="H260" s="242">
        <v>0.57799999999999996</v>
      </c>
      <c r="I260" s="243"/>
      <c r="J260" s="239"/>
      <c r="K260" s="239"/>
      <c r="L260" s="244"/>
      <c r="M260" s="245"/>
      <c r="N260" s="246"/>
      <c r="O260" s="246"/>
      <c r="P260" s="246"/>
      <c r="Q260" s="246"/>
      <c r="R260" s="246"/>
      <c r="S260" s="246"/>
      <c r="T260" s="247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8" t="s">
        <v>134</v>
      </c>
      <c r="AU260" s="248" t="s">
        <v>86</v>
      </c>
      <c r="AV260" s="14" t="s">
        <v>86</v>
      </c>
      <c r="AW260" s="14" t="s">
        <v>36</v>
      </c>
      <c r="AX260" s="14" t="s">
        <v>84</v>
      </c>
      <c r="AY260" s="248" t="s">
        <v>121</v>
      </c>
    </row>
    <row r="261" s="2" customFormat="1" ht="16.5" customHeight="1">
      <c r="A261" s="41"/>
      <c r="B261" s="42"/>
      <c r="C261" s="208" t="s">
        <v>489</v>
      </c>
      <c r="D261" s="208" t="s">
        <v>123</v>
      </c>
      <c r="E261" s="209" t="s">
        <v>490</v>
      </c>
      <c r="F261" s="210" t="s">
        <v>491</v>
      </c>
      <c r="G261" s="211" t="s">
        <v>184</v>
      </c>
      <c r="H261" s="212">
        <v>0.57799999999999996</v>
      </c>
      <c r="I261" s="213"/>
      <c r="J261" s="214">
        <f>ROUND(I261*H261,2)</f>
        <v>0</v>
      </c>
      <c r="K261" s="210" t="s">
        <v>127</v>
      </c>
      <c r="L261" s="47"/>
      <c r="M261" s="215" t="s">
        <v>38</v>
      </c>
      <c r="N261" s="216" t="s">
        <v>49</v>
      </c>
      <c r="O261" s="88"/>
      <c r="P261" s="217">
        <f>O261*H261</f>
        <v>0</v>
      </c>
      <c r="Q261" s="217">
        <v>0.0020999999999999999</v>
      </c>
      <c r="R261" s="217">
        <f>Q261*H261</f>
        <v>0.0012137999999999999</v>
      </c>
      <c r="S261" s="217">
        <v>0</v>
      </c>
      <c r="T261" s="218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9" t="s">
        <v>128</v>
      </c>
      <c r="AT261" s="219" t="s">
        <v>123</v>
      </c>
      <c r="AU261" s="219" t="s">
        <v>86</v>
      </c>
      <c r="AY261" s="20" t="s">
        <v>121</v>
      </c>
      <c r="BE261" s="220">
        <f>IF(N261="základní",J261,0)</f>
        <v>0</v>
      </c>
      <c r="BF261" s="220">
        <f>IF(N261="snížená",J261,0)</f>
        <v>0</v>
      </c>
      <c r="BG261" s="220">
        <f>IF(N261="zákl. přenesená",J261,0)</f>
        <v>0</v>
      </c>
      <c r="BH261" s="220">
        <f>IF(N261="sníž. přenesená",J261,0)</f>
        <v>0</v>
      </c>
      <c r="BI261" s="220">
        <f>IF(N261="nulová",J261,0)</f>
        <v>0</v>
      </c>
      <c r="BJ261" s="20" t="s">
        <v>128</v>
      </c>
      <c r="BK261" s="220">
        <f>ROUND(I261*H261,2)</f>
        <v>0</v>
      </c>
      <c r="BL261" s="20" t="s">
        <v>128</v>
      </c>
      <c r="BM261" s="219" t="s">
        <v>492</v>
      </c>
    </row>
    <row r="262" s="2" customFormat="1">
      <c r="A262" s="41"/>
      <c r="B262" s="42"/>
      <c r="C262" s="43"/>
      <c r="D262" s="221" t="s">
        <v>130</v>
      </c>
      <c r="E262" s="43"/>
      <c r="F262" s="222" t="s">
        <v>493</v>
      </c>
      <c r="G262" s="43"/>
      <c r="H262" s="43"/>
      <c r="I262" s="223"/>
      <c r="J262" s="43"/>
      <c r="K262" s="43"/>
      <c r="L262" s="47"/>
      <c r="M262" s="224"/>
      <c r="N262" s="225"/>
      <c r="O262" s="88"/>
      <c r="P262" s="88"/>
      <c r="Q262" s="88"/>
      <c r="R262" s="88"/>
      <c r="S262" s="88"/>
      <c r="T262" s="89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130</v>
      </c>
      <c r="AU262" s="20" t="s">
        <v>86</v>
      </c>
    </row>
    <row r="263" s="2" customFormat="1">
      <c r="A263" s="41"/>
      <c r="B263" s="42"/>
      <c r="C263" s="43"/>
      <c r="D263" s="226" t="s">
        <v>132</v>
      </c>
      <c r="E263" s="43"/>
      <c r="F263" s="227" t="s">
        <v>494</v>
      </c>
      <c r="G263" s="43"/>
      <c r="H263" s="43"/>
      <c r="I263" s="223"/>
      <c r="J263" s="43"/>
      <c r="K263" s="43"/>
      <c r="L263" s="47"/>
      <c r="M263" s="224"/>
      <c r="N263" s="225"/>
      <c r="O263" s="88"/>
      <c r="P263" s="88"/>
      <c r="Q263" s="88"/>
      <c r="R263" s="88"/>
      <c r="S263" s="88"/>
      <c r="T263" s="89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132</v>
      </c>
      <c r="AU263" s="20" t="s">
        <v>86</v>
      </c>
    </row>
    <row r="264" s="13" customFormat="1">
      <c r="A264" s="13"/>
      <c r="B264" s="228"/>
      <c r="C264" s="229"/>
      <c r="D264" s="221" t="s">
        <v>134</v>
      </c>
      <c r="E264" s="230" t="s">
        <v>38</v>
      </c>
      <c r="F264" s="231" t="s">
        <v>488</v>
      </c>
      <c r="G264" s="229"/>
      <c r="H264" s="230" t="s">
        <v>38</v>
      </c>
      <c r="I264" s="232"/>
      <c r="J264" s="229"/>
      <c r="K264" s="229"/>
      <c r="L264" s="233"/>
      <c r="M264" s="234"/>
      <c r="N264" s="235"/>
      <c r="O264" s="235"/>
      <c r="P264" s="235"/>
      <c r="Q264" s="235"/>
      <c r="R264" s="235"/>
      <c r="S264" s="235"/>
      <c r="T264" s="23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7" t="s">
        <v>134</v>
      </c>
      <c r="AU264" s="237" t="s">
        <v>86</v>
      </c>
      <c r="AV264" s="13" t="s">
        <v>84</v>
      </c>
      <c r="AW264" s="13" t="s">
        <v>36</v>
      </c>
      <c r="AX264" s="13" t="s">
        <v>76</v>
      </c>
      <c r="AY264" s="237" t="s">
        <v>121</v>
      </c>
    </row>
    <row r="265" s="14" customFormat="1">
      <c r="A265" s="14"/>
      <c r="B265" s="238"/>
      <c r="C265" s="239"/>
      <c r="D265" s="221" t="s">
        <v>134</v>
      </c>
      <c r="E265" s="240" t="s">
        <v>38</v>
      </c>
      <c r="F265" s="241" t="s">
        <v>481</v>
      </c>
      <c r="G265" s="239"/>
      <c r="H265" s="242">
        <v>0.57799999999999996</v>
      </c>
      <c r="I265" s="243"/>
      <c r="J265" s="239"/>
      <c r="K265" s="239"/>
      <c r="L265" s="244"/>
      <c r="M265" s="245"/>
      <c r="N265" s="246"/>
      <c r="O265" s="246"/>
      <c r="P265" s="246"/>
      <c r="Q265" s="246"/>
      <c r="R265" s="246"/>
      <c r="S265" s="246"/>
      <c r="T265" s="247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8" t="s">
        <v>134</v>
      </c>
      <c r="AU265" s="248" t="s">
        <v>86</v>
      </c>
      <c r="AV265" s="14" t="s">
        <v>86</v>
      </c>
      <c r="AW265" s="14" t="s">
        <v>36</v>
      </c>
      <c r="AX265" s="14" t="s">
        <v>84</v>
      </c>
      <c r="AY265" s="248" t="s">
        <v>121</v>
      </c>
    </row>
    <row r="266" s="12" customFormat="1" ht="22.8" customHeight="1">
      <c r="A266" s="12"/>
      <c r="B266" s="192"/>
      <c r="C266" s="193"/>
      <c r="D266" s="194" t="s">
        <v>75</v>
      </c>
      <c r="E266" s="206" t="s">
        <v>495</v>
      </c>
      <c r="F266" s="206" t="s">
        <v>496</v>
      </c>
      <c r="G266" s="193"/>
      <c r="H266" s="193"/>
      <c r="I266" s="196"/>
      <c r="J266" s="207">
        <f>BK266</f>
        <v>0</v>
      </c>
      <c r="K266" s="193"/>
      <c r="L266" s="198"/>
      <c r="M266" s="199"/>
      <c r="N266" s="200"/>
      <c r="O266" s="200"/>
      <c r="P266" s="201">
        <f>SUM(P267:P295)</f>
        <v>0</v>
      </c>
      <c r="Q266" s="200"/>
      <c r="R266" s="201">
        <f>SUM(R267:R295)</f>
        <v>0</v>
      </c>
      <c r="S266" s="200"/>
      <c r="T266" s="202">
        <f>SUM(T267:T295)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3" t="s">
        <v>84</v>
      </c>
      <c r="AT266" s="204" t="s">
        <v>75</v>
      </c>
      <c r="AU266" s="204" t="s">
        <v>84</v>
      </c>
      <c r="AY266" s="203" t="s">
        <v>121</v>
      </c>
      <c r="BK266" s="205">
        <f>SUM(BK267:BK295)</f>
        <v>0</v>
      </c>
    </row>
    <row r="267" s="2" customFormat="1" ht="16.5" customHeight="1">
      <c r="A267" s="41"/>
      <c r="B267" s="42"/>
      <c r="C267" s="208" t="s">
        <v>497</v>
      </c>
      <c r="D267" s="208" t="s">
        <v>123</v>
      </c>
      <c r="E267" s="209" t="s">
        <v>498</v>
      </c>
      <c r="F267" s="210" t="s">
        <v>499</v>
      </c>
      <c r="G267" s="211" t="s">
        <v>500</v>
      </c>
      <c r="H267" s="212">
        <v>73.924000000000007</v>
      </c>
      <c r="I267" s="213"/>
      <c r="J267" s="214">
        <f>ROUND(I267*H267,2)</f>
        <v>0</v>
      </c>
      <c r="K267" s="210" t="s">
        <v>127</v>
      </c>
      <c r="L267" s="47"/>
      <c r="M267" s="215" t="s">
        <v>38</v>
      </c>
      <c r="N267" s="216" t="s">
        <v>49</v>
      </c>
      <c r="O267" s="88"/>
      <c r="P267" s="217">
        <f>O267*H267</f>
        <v>0</v>
      </c>
      <c r="Q267" s="217">
        <v>0</v>
      </c>
      <c r="R267" s="217">
        <f>Q267*H267</f>
        <v>0</v>
      </c>
      <c r="S267" s="217">
        <v>0</v>
      </c>
      <c r="T267" s="218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9" t="s">
        <v>128</v>
      </c>
      <c r="AT267" s="219" t="s">
        <v>123</v>
      </c>
      <c r="AU267" s="219" t="s">
        <v>86</v>
      </c>
      <c r="AY267" s="20" t="s">
        <v>121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20" t="s">
        <v>128</v>
      </c>
      <c r="BK267" s="220">
        <f>ROUND(I267*H267,2)</f>
        <v>0</v>
      </c>
      <c r="BL267" s="20" t="s">
        <v>128</v>
      </c>
      <c r="BM267" s="219" t="s">
        <v>501</v>
      </c>
    </row>
    <row r="268" s="2" customFormat="1">
      <c r="A268" s="41"/>
      <c r="B268" s="42"/>
      <c r="C268" s="43"/>
      <c r="D268" s="221" t="s">
        <v>130</v>
      </c>
      <c r="E268" s="43"/>
      <c r="F268" s="222" t="s">
        <v>502</v>
      </c>
      <c r="G268" s="43"/>
      <c r="H268" s="43"/>
      <c r="I268" s="223"/>
      <c r="J268" s="43"/>
      <c r="K268" s="43"/>
      <c r="L268" s="47"/>
      <c r="M268" s="224"/>
      <c r="N268" s="225"/>
      <c r="O268" s="88"/>
      <c r="P268" s="88"/>
      <c r="Q268" s="88"/>
      <c r="R268" s="88"/>
      <c r="S268" s="88"/>
      <c r="T268" s="89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130</v>
      </c>
      <c r="AU268" s="20" t="s">
        <v>86</v>
      </c>
    </row>
    <row r="269" s="2" customFormat="1">
      <c r="A269" s="41"/>
      <c r="B269" s="42"/>
      <c r="C269" s="43"/>
      <c r="D269" s="226" t="s">
        <v>132</v>
      </c>
      <c r="E269" s="43"/>
      <c r="F269" s="227" t="s">
        <v>503</v>
      </c>
      <c r="G269" s="43"/>
      <c r="H269" s="43"/>
      <c r="I269" s="223"/>
      <c r="J269" s="43"/>
      <c r="K269" s="43"/>
      <c r="L269" s="47"/>
      <c r="M269" s="224"/>
      <c r="N269" s="225"/>
      <c r="O269" s="88"/>
      <c r="P269" s="88"/>
      <c r="Q269" s="88"/>
      <c r="R269" s="88"/>
      <c r="S269" s="88"/>
      <c r="T269" s="89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132</v>
      </c>
      <c r="AU269" s="20" t="s">
        <v>86</v>
      </c>
    </row>
    <row r="270" s="13" customFormat="1">
      <c r="A270" s="13"/>
      <c r="B270" s="228"/>
      <c r="C270" s="229"/>
      <c r="D270" s="221" t="s">
        <v>134</v>
      </c>
      <c r="E270" s="230" t="s">
        <v>38</v>
      </c>
      <c r="F270" s="231" t="s">
        <v>504</v>
      </c>
      <c r="G270" s="229"/>
      <c r="H270" s="230" t="s">
        <v>38</v>
      </c>
      <c r="I270" s="232"/>
      <c r="J270" s="229"/>
      <c r="K270" s="229"/>
      <c r="L270" s="233"/>
      <c r="M270" s="234"/>
      <c r="N270" s="235"/>
      <c r="O270" s="235"/>
      <c r="P270" s="235"/>
      <c r="Q270" s="235"/>
      <c r="R270" s="235"/>
      <c r="S270" s="235"/>
      <c r="T270" s="23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7" t="s">
        <v>134</v>
      </c>
      <c r="AU270" s="237" t="s">
        <v>86</v>
      </c>
      <c r="AV270" s="13" t="s">
        <v>84</v>
      </c>
      <c r="AW270" s="13" t="s">
        <v>36</v>
      </c>
      <c r="AX270" s="13" t="s">
        <v>76</v>
      </c>
      <c r="AY270" s="237" t="s">
        <v>121</v>
      </c>
    </row>
    <row r="271" s="13" customFormat="1">
      <c r="A271" s="13"/>
      <c r="B271" s="228"/>
      <c r="C271" s="229"/>
      <c r="D271" s="221" t="s">
        <v>134</v>
      </c>
      <c r="E271" s="230" t="s">
        <v>38</v>
      </c>
      <c r="F271" s="231" t="s">
        <v>505</v>
      </c>
      <c r="G271" s="229"/>
      <c r="H271" s="230" t="s">
        <v>38</v>
      </c>
      <c r="I271" s="232"/>
      <c r="J271" s="229"/>
      <c r="K271" s="229"/>
      <c r="L271" s="233"/>
      <c r="M271" s="234"/>
      <c r="N271" s="235"/>
      <c r="O271" s="235"/>
      <c r="P271" s="235"/>
      <c r="Q271" s="235"/>
      <c r="R271" s="235"/>
      <c r="S271" s="235"/>
      <c r="T271" s="23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7" t="s">
        <v>134</v>
      </c>
      <c r="AU271" s="237" t="s">
        <v>86</v>
      </c>
      <c r="AV271" s="13" t="s">
        <v>84</v>
      </c>
      <c r="AW271" s="13" t="s">
        <v>36</v>
      </c>
      <c r="AX271" s="13" t="s">
        <v>76</v>
      </c>
      <c r="AY271" s="237" t="s">
        <v>121</v>
      </c>
    </row>
    <row r="272" s="14" customFormat="1">
      <c r="A272" s="14"/>
      <c r="B272" s="238"/>
      <c r="C272" s="239"/>
      <c r="D272" s="221" t="s">
        <v>134</v>
      </c>
      <c r="E272" s="240" t="s">
        <v>38</v>
      </c>
      <c r="F272" s="241" t="s">
        <v>506</v>
      </c>
      <c r="G272" s="239"/>
      <c r="H272" s="242">
        <v>66.171999999999997</v>
      </c>
      <c r="I272" s="243"/>
      <c r="J272" s="239"/>
      <c r="K272" s="239"/>
      <c r="L272" s="244"/>
      <c r="M272" s="245"/>
      <c r="N272" s="246"/>
      <c r="O272" s="246"/>
      <c r="P272" s="246"/>
      <c r="Q272" s="246"/>
      <c r="R272" s="246"/>
      <c r="S272" s="246"/>
      <c r="T272" s="247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8" t="s">
        <v>134</v>
      </c>
      <c r="AU272" s="248" t="s">
        <v>86</v>
      </c>
      <c r="AV272" s="14" t="s">
        <v>86</v>
      </c>
      <c r="AW272" s="14" t="s">
        <v>36</v>
      </c>
      <c r="AX272" s="14" t="s">
        <v>76</v>
      </c>
      <c r="AY272" s="248" t="s">
        <v>121</v>
      </c>
    </row>
    <row r="273" s="13" customFormat="1">
      <c r="A273" s="13"/>
      <c r="B273" s="228"/>
      <c r="C273" s="229"/>
      <c r="D273" s="221" t="s">
        <v>134</v>
      </c>
      <c r="E273" s="230" t="s">
        <v>38</v>
      </c>
      <c r="F273" s="231" t="s">
        <v>507</v>
      </c>
      <c r="G273" s="229"/>
      <c r="H273" s="230" t="s">
        <v>38</v>
      </c>
      <c r="I273" s="232"/>
      <c r="J273" s="229"/>
      <c r="K273" s="229"/>
      <c r="L273" s="233"/>
      <c r="M273" s="234"/>
      <c r="N273" s="235"/>
      <c r="O273" s="235"/>
      <c r="P273" s="235"/>
      <c r="Q273" s="235"/>
      <c r="R273" s="235"/>
      <c r="S273" s="235"/>
      <c r="T273" s="23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7" t="s">
        <v>134</v>
      </c>
      <c r="AU273" s="237" t="s">
        <v>86</v>
      </c>
      <c r="AV273" s="13" t="s">
        <v>84</v>
      </c>
      <c r="AW273" s="13" t="s">
        <v>36</v>
      </c>
      <c r="AX273" s="13" t="s">
        <v>76</v>
      </c>
      <c r="AY273" s="237" t="s">
        <v>121</v>
      </c>
    </row>
    <row r="274" s="14" customFormat="1">
      <c r="A274" s="14"/>
      <c r="B274" s="238"/>
      <c r="C274" s="239"/>
      <c r="D274" s="221" t="s">
        <v>134</v>
      </c>
      <c r="E274" s="240" t="s">
        <v>38</v>
      </c>
      <c r="F274" s="241" t="s">
        <v>508</v>
      </c>
      <c r="G274" s="239"/>
      <c r="H274" s="242">
        <v>7.6870000000000003</v>
      </c>
      <c r="I274" s="243"/>
      <c r="J274" s="239"/>
      <c r="K274" s="239"/>
      <c r="L274" s="244"/>
      <c r="M274" s="245"/>
      <c r="N274" s="246"/>
      <c r="O274" s="246"/>
      <c r="P274" s="246"/>
      <c r="Q274" s="246"/>
      <c r="R274" s="246"/>
      <c r="S274" s="246"/>
      <c r="T274" s="247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8" t="s">
        <v>134</v>
      </c>
      <c r="AU274" s="248" t="s">
        <v>86</v>
      </c>
      <c r="AV274" s="14" t="s">
        <v>86</v>
      </c>
      <c r="AW274" s="14" t="s">
        <v>36</v>
      </c>
      <c r="AX274" s="14" t="s">
        <v>76</v>
      </c>
      <c r="AY274" s="248" t="s">
        <v>121</v>
      </c>
    </row>
    <row r="275" s="16" customFormat="1">
      <c r="A275" s="16"/>
      <c r="B275" s="273"/>
      <c r="C275" s="274"/>
      <c r="D275" s="221" t="s">
        <v>134</v>
      </c>
      <c r="E275" s="275" t="s">
        <v>38</v>
      </c>
      <c r="F275" s="276" t="s">
        <v>509</v>
      </c>
      <c r="G275" s="274"/>
      <c r="H275" s="277">
        <v>73.858999999999995</v>
      </c>
      <c r="I275" s="278"/>
      <c r="J275" s="274"/>
      <c r="K275" s="274"/>
      <c r="L275" s="279"/>
      <c r="M275" s="280"/>
      <c r="N275" s="281"/>
      <c r="O275" s="281"/>
      <c r="P275" s="281"/>
      <c r="Q275" s="281"/>
      <c r="R275" s="281"/>
      <c r="S275" s="281"/>
      <c r="T275" s="282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T275" s="283" t="s">
        <v>134</v>
      </c>
      <c r="AU275" s="283" t="s">
        <v>86</v>
      </c>
      <c r="AV275" s="16" t="s">
        <v>144</v>
      </c>
      <c r="AW275" s="16" t="s">
        <v>36</v>
      </c>
      <c r="AX275" s="16" t="s">
        <v>76</v>
      </c>
      <c r="AY275" s="283" t="s">
        <v>121</v>
      </c>
    </row>
    <row r="276" s="13" customFormat="1">
      <c r="A276" s="13"/>
      <c r="B276" s="228"/>
      <c r="C276" s="229"/>
      <c r="D276" s="221" t="s">
        <v>134</v>
      </c>
      <c r="E276" s="230" t="s">
        <v>38</v>
      </c>
      <c r="F276" s="231" t="s">
        <v>510</v>
      </c>
      <c r="G276" s="229"/>
      <c r="H276" s="230" t="s">
        <v>38</v>
      </c>
      <c r="I276" s="232"/>
      <c r="J276" s="229"/>
      <c r="K276" s="229"/>
      <c r="L276" s="233"/>
      <c r="M276" s="234"/>
      <c r="N276" s="235"/>
      <c r="O276" s="235"/>
      <c r="P276" s="235"/>
      <c r="Q276" s="235"/>
      <c r="R276" s="235"/>
      <c r="S276" s="235"/>
      <c r="T276" s="23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7" t="s">
        <v>134</v>
      </c>
      <c r="AU276" s="237" t="s">
        <v>86</v>
      </c>
      <c r="AV276" s="13" t="s">
        <v>84</v>
      </c>
      <c r="AW276" s="13" t="s">
        <v>36</v>
      </c>
      <c r="AX276" s="13" t="s">
        <v>76</v>
      </c>
      <c r="AY276" s="237" t="s">
        <v>121</v>
      </c>
    </row>
    <row r="277" s="14" customFormat="1">
      <c r="A277" s="14"/>
      <c r="B277" s="238"/>
      <c r="C277" s="239"/>
      <c r="D277" s="221" t="s">
        <v>134</v>
      </c>
      <c r="E277" s="240" t="s">
        <v>38</v>
      </c>
      <c r="F277" s="241" t="s">
        <v>511</v>
      </c>
      <c r="G277" s="239"/>
      <c r="H277" s="242">
        <v>0.047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8" t="s">
        <v>134</v>
      </c>
      <c r="AU277" s="248" t="s">
        <v>86</v>
      </c>
      <c r="AV277" s="14" t="s">
        <v>86</v>
      </c>
      <c r="AW277" s="14" t="s">
        <v>36</v>
      </c>
      <c r="AX277" s="14" t="s">
        <v>76</v>
      </c>
      <c r="AY277" s="248" t="s">
        <v>121</v>
      </c>
    </row>
    <row r="278" s="14" customFormat="1">
      <c r="A278" s="14"/>
      <c r="B278" s="238"/>
      <c r="C278" s="239"/>
      <c r="D278" s="221" t="s">
        <v>134</v>
      </c>
      <c r="E278" s="240" t="s">
        <v>38</v>
      </c>
      <c r="F278" s="241" t="s">
        <v>512</v>
      </c>
      <c r="G278" s="239"/>
      <c r="H278" s="242">
        <v>0.017999999999999999</v>
      </c>
      <c r="I278" s="243"/>
      <c r="J278" s="239"/>
      <c r="K278" s="239"/>
      <c r="L278" s="244"/>
      <c r="M278" s="245"/>
      <c r="N278" s="246"/>
      <c r="O278" s="246"/>
      <c r="P278" s="246"/>
      <c r="Q278" s="246"/>
      <c r="R278" s="246"/>
      <c r="S278" s="246"/>
      <c r="T278" s="247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8" t="s">
        <v>134</v>
      </c>
      <c r="AU278" s="248" t="s">
        <v>86</v>
      </c>
      <c r="AV278" s="14" t="s">
        <v>86</v>
      </c>
      <c r="AW278" s="14" t="s">
        <v>36</v>
      </c>
      <c r="AX278" s="14" t="s">
        <v>76</v>
      </c>
      <c r="AY278" s="248" t="s">
        <v>121</v>
      </c>
    </row>
    <row r="279" s="16" customFormat="1">
      <c r="A279" s="16"/>
      <c r="B279" s="273"/>
      <c r="C279" s="274"/>
      <c r="D279" s="221" t="s">
        <v>134</v>
      </c>
      <c r="E279" s="275" t="s">
        <v>38</v>
      </c>
      <c r="F279" s="276" t="s">
        <v>509</v>
      </c>
      <c r="G279" s="274"/>
      <c r="H279" s="277">
        <v>0.065000000000000002</v>
      </c>
      <c r="I279" s="278"/>
      <c r="J279" s="274"/>
      <c r="K279" s="274"/>
      <c r="L279" s="279"/>
      <c r="M279" s="280"/>
      <c r="N279" s="281"/>
      <c r="O279" s="281"/>
      <c r="P279" s="281"/>
      <c r="Q279" s="281"/>
      <c r="R279" s="281"/>
      <c r="S279" s="281"/>
      <c r="T279" s="282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283" t="s">
        <v>134</v>
      </c>
      <c r="AU279" s="283" t="s">
        <v>86</v>
      </c>
      <c r="AV279" s="16" t="s">
        <v>144</v>
      </c>
      <c r="AW279" s="16" t="s">
        <v>36</v>
      </c>
      <c r="AX279" s="16" t="s">
        <v>76</v>
      </c>
      <c r="AY279" s="283" t="s">
        <v>121</v>
      </c>
    </row>
    <row r="280" s="15" customFormat="1">
      <c r="A280" s="15"/>
      <c r="B280" s="249"/>
      <c r="C280" s="250"/>
      <c r="D280" s="221" t="s">
        <v>134</v>
      </c>
      <c r="E280" s="251" t="s">
        <v>38</v>
      </c>
      <c r="F280" s="252" t="s">
        <v>153</v>
      </c>
      <c r="G280" s="250"/>
      <c r="H280" s="253">
        <v>73.924000000000007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59" t="s">
        <v>134</v>
      </c>
      <c r="AU280" s="259" t="s">
        <v>86</v>
      </c>
      <c r="AV280" s="15" t="s">
        <v>128</v>
      </c>
      <c r="AW280" s="15" t="s">
        <v>36</v>
      </c>
      <c r="AX280" s="15" t="s">
        <v>84</v>
      </c>
      <c r="AY280" s="259" t="s">
        <v>121</v>
      </c>
    </row>
    <row r="281" s="2" customFormat="1" ht="16.5" customHeight="1">
      <c r="A281" s="41"/>
      <c r="B281" s="42"/>
      <c r="C281" s="208" t="s">
        <v>513</v>
      </c>
      <c r="D281" s="208" t="s">
        <v>123</v>
      </c>
      <c r="E281" s="209" t="s">
        <v>514</v>
      </c>
      <c r="F281" s="210" t="s">
        <v>515</v>
      </c>
      <c r="G281" s="211" t="s">
        <v>500</v>
      </c>
      <c r="H281" s="212">
        <v>74.638999999999996</v>
      </c>
      <c r="I281" s="213"/>
      <c r="J281" s="214">
        <f>ROUND(I281*H281,2)</f>
        <v>0</v>
      </c>
      <c r="K281" s="210" t="s">
        <v>127</v>
      </c>
      <c r="L281" s="47"/>
      <c r="M281" s="215" t="s">
        <v>38</v>
      </c>
      <c r="N281" s="216" t="s">
        <v>49</v>
      </c>
      <c r="O281" s="88"/>
      <c r="P281" s="217">
        <f>O281*H281</f>
        <v>0</v>
      </c>
      <c r="Q281" s="217">
        <v>0</v>
      </c>
      <c r="R281" s="217">
        <f>Q281*H281</f>
        <v>0</v>
      </c>
      <c r="S281" s="217">
        <v>0</v>
      </c>
      <c r="T281" s="218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19" t="s">
        <v>128</v>
      </c>
      <c r="AT281" s="219" t="s">
        <v>123</v>
      </c>
      <c r="AU281" s="219" t="s">
        <v>86</v>
      </c>
      <c r="AY281" s="20" t="s">
        <v>121</v>
      </c>
      <c r="BE281" s="220">
        <f>IF(N281="základní",J281,0)</f>
        <v>0</v>
      </c>
      <c r="BF281" s="220">
        <f>IF(N281="snížená",J281,0)</f>
        <v>0</v>
      </c>
      <c r="BG281" s="220">
        <f>IF(N281="zákl. přenesená",J281,0)</f>
        <v>0</v>
      </c>
      <c r="BH281" s="220">
        <f>IF(N281="sníž. přenesená",J281,0)</f>
        <v>0</v>
      </c>
      <c r="BI281" s="220">
        <f>IF(N281="nulová",J281,0)</f>
        <v>0</v>
      </c>
      <c r="BJ281" s="20" t="s">
        <v>128</v>
      </c>
      <c r="BK281" s="220">
        <f>ROUND(I281*H281,2)</f>
        <v>0</v>
      </c>
      <c r="BL281" s="20" t="s">
        <v>128</v>
      </c>
      <c r="BM281" s="219" t="s">
        <v>516</v>
      </c>
    </row>
    <row r="282" s="2" customFormat="1">
      <c r="A282" s="41"/>
      <c r="B282" s="42"/>
      <c r="C282" s="43"/>
      <c r="D282" s="221" t="s">
        <v>130</v>
      </c>
      <c r="E282" s="43"/>
      <c r="F282" s="222" t="s">
        <v>517</v>
      </c>
      <c r="G282" s="43"/>
      <c r="H282" s="43"/>
      <c r="I282" s="223"/>
      <c r="J282" s="43"/>
      <c r="K282" s="43"/>
      <c r="L282" s="47"/>
      <c r="M282" s="224"/>
      <c r="N282" s="225"/>
      <c r="O282" s="88"/>
      <c r="P282" s="88"/>
      <c r="Q282" s="88"/>
      <c r="R282" s="88"/>
      <c r="S282" s="88"/>
      <c r="T282" s="89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130</v>
      </c>
      <c r="AU282" s="20" t="s">
        <v>86</v>
      </c>
    </row>
    <row r="283" s="2" customFormat="1">
      <c r="A283" s="41"/>
      <c r="B283" s="42"/>
      <c r="C283" s="43"/>
      <c r="D283" s="226" t="s">
        <v>132</v>
      </c>
      <c r="E283" s="43"/>
      <c r="F283" s="227" t="s">
        <v>518</v>
      </c>
      <c r="G283" s="43"/>
      <c r="H283" s="43"/>
      <c r="I283" s="223"/>
      <c r="J283" s="43"/>
      <c r="K283" s="43"/>
      <c r="L283" s="47"/>
      <c r="M283" s="224"/>
      <c r="N283" s="225"/>
      <c r="O283" s="88"/>
      <c r="P283" s="88"/>
      <c r="Q283" s="88"/>
      <c r="R283" s="88"/>
      <c r="S283" s="88"/>
      <c r="T283" s="89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132</v>
      </c>
      <c r="AU283" s="20" t="s">
        <v>86</v>
      </c>
    </row>
    <row r="284" s="13" customFormat="1">
      <c r="A284" s="13"/>
      <c r="B284" s="228"/>
      <c r="C284" s="229"/>
      <c r="D284" s="221" t="s">
        <v>134</v>
      </c>
      <c r="E284" s="230" t="s">
        <v>38</v>
      </c>
      <c r="F284" s="231" t="s">
        <v>519</v>
      </c>
      <c r="G284" s="229"/>
      <c r="H284" s="230" t="s">
        <v>38</v>
      </c>
      <c r="I284" s="232"/>
      <c r="J284" s="229"/>
      <c r="K284" s="229"/>
      <c r="L284" s="233"/>
      <c r="M284" s="234"/>
      <c r="N284" s="235"/>
      <c r="O284" s="235"/>
      <c r="P284" s="235"/>
      <c r="Q284" s="235"/>
      <c r="R284" s="235"/>
      <c r="S284" s="235"/>
      <c r="T284" s="23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7" t="s">
        <v>134</v>
      </c>
      <c r="AU284" s="237" t="s">
        <v>86</v>
      </c>
      <c r="AV284" s="13" t="s">
        <v>84</v>
      </c>
      <c r="AW284" s="13" t="s">
        <v>36</v>
      </c>
      <c r="AX284" s="13" t="s">
        <v>76</v>
      </c>
      <c r="AY284" s="237" t="s">
        <v>121</v>
      </c>
    </row>
    <row r="285" s="14" customFormat="1">
      <c r="A285" s="14"/>
      <c r="B285" s="238"/>
      <c r="C285" s="239"/>
      <c r="D285" s="221" t="s">
        <v>134</v>
      </c>
      <c r="E285" s="240" t="s">
        <v>38</v>
      </c>
      <c r="F285" s="241" t="s">
        <v>520</v>
      </c>
      <c r="G285" s="239"/>
      <c r="H285" s="242">
        <v>73.858999999999995</v>
      </c>
      <c r="I285" s="243"/>
      <c r="J285" s="239"/>
      <c r="K285" s="239"/>
      <c r="L285" s="244"/>
      <c r="M285" s="245"/>
      <c r="N285" s="246"/>
      <c r="O285" s="246"/>
      <c r="P285" s="246"/>
      <c r="Q285" s="246"/>
      <c r="R285" s="246"/>
      <c r="S285" s="246"/>
      <c r="T285" s="247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8" t="s">
        <v>134</v>
      </c>
      <c r="AU285" s="248" t="s">
        <v>86</v>
      </c>
      <c r="AV285" s="14" t="s">
        <v>86</v>
      </c>
      <c r="AW285" s="14" t="s">
        <v>36</v>
      </c>
      <c r="AX285" s="14" t="s">
        <v>76</v>
      </c>
      <c r="AY285" s="248" t="s">
        <v>121</v>
      </c>
    </row>
    <row r="286" s="13" customFormat="1">
      <c r="A286" s="13"/>
      <c r="B286" s="228"/>
      <c r="C286" s="229"/>
      <c r="D286" s="221" t="s">
        <v>134</v>
      </c>
      <c r="E286" s="230" t="s">
        <v>38</v>
      </c>
      <c r="F286" s="231" t="s">
        <v>521</v>
      </c>
      <c r="G286" s="229"/>
      <c r="H286" s="230" t="s">
        <v>38</v>
      </c>
      <c r="I286" s="232"/>
      <c r="J286" s="229"/>
      <c r="K286" s="229"/>
      <c r="L286" s="233"/>
      <c r="M286" s="234"/>
      <c r="N286" s="235"/>
      <c r="O286" s="235"/>
      <c r="P286" s="235"/>
      <c r="Q286" s="235"/>
      <c r="R286" s="235"/>
      <c r="S286" s="235"/>
      <c r="T286" s="23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7" t="s">
        <v>134</v>
      </c>
      <c r="AU286" s="237" t="s">
        <v>86</v>
      </c>
      <c r="AV286" s="13" t="s">
        <v>84</v>
      </c>
      <c r="AW286" s="13" t="s">
        <v>36</v>
      </c>
      <c r="AX286" s="13" t="s">
        <v>76</v>
      </c>
      <c r="AY286" s="237" t="s">
        <v>121</v>
      </c>
    </row>
    <row r="287" s="14" customFormat="1">
      <c r="A287" s="14"/>
      <c r="B287" s="238"/>
      <c r="C287" s="239"/>
      <c r="D287" s="221" t="s">
        <v>134</v>
      </c>
      <c r="E287" s="240" t="s">
        <v>38</v>
      </c>
      <c r="F287" s="241" t="s">
        <v>522</v>
      </c>
      <c r="G287" s="239"/>
      <c r="H287" s="242">
        <v>0.78000000000000003</v>
      </c>
      <c r="I287" s="243"/>
      <c r="J287" s="239"/>
      <c r="K287" s="239"/>
      <c r="L287" s="244"/>
      <c r="M287" s="245"/>
      <c r="N287" s="246"/>
      <c r="O287" s="246"/>
      <c r="P287" s="246"/>
      <c r="Q287" s="246"/>
      <c r="R287" s="246"/>
      <c r="S287" s="246"/>
      <c r="T287" s="247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8" t="s">
        <v>134</v>
      </c>
      <c r="AU287" s="248" t="s">
        <v>86</v>
      </c>
      <c r="AV287" s="14" t="s">
        <v>86</v>
      </c>
      <c r="AW287" s="14" t="s">
        <v>36</v>
      </c>
      <c r="AX287" s="14" t="s">
        <v>76</v>
      </c>
      <c r="AY287" s="248" t="s">
        <v>121</v>
      </c>
    </row>
    <row r="288" s="15" customFormat="1">
      <c r="A288" s="15"/>
      <c r="B288" s="249"/>
      <c r="C288" s="250"/>
      <c r="D288" s="221" t="s">
        <v>134</v>
      </c>
      <c r="E288" s="251" t="s">
        <v>38</v>
      </c>
      <c r="F288" s="252" t="s">
        <v>153</v>
      </c>
      <c r="G288" s="250"/>
      <c r="H288" s="253">
        <v>74.638999999999996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9" t="s">
        <v>134</v>
      </c>
      <c r="AU288" s="259" t="s">
        <v>86</v>
      </c>
      <c r="AV288" s="15" t="s">
        <v>128</v>
      </c>
      <c r="AW288" s="15" t="s">
        <v>36</v>
      </c>
      <c r="AX288" s="15" t="s">
        <v>84</v>
      </c>
      <c r="AY288" s="259" t="s">
        <v>121</v>
      </c>
    </row>
    <row r="289" s="2" customFormat="1" ht="16.5" customHeight="1">
      <c r="A289" s="41"/>
      <c r="B289" s="42"/>
      <c r="C289" s="208" t="s">
        <v>523</v>
      </c>
      <c r="D289" s="208" t="s">
        <v>123</v>
      </c>
      <c r="E289" s="209" t="s">
        <v>524</v>
      </c>
      <c r="F289" s="210" t="s">
        <v>525</v>
      </c>
      <c r="G289" s="211" t="s">
        <v>500</v>
      </c>
      <c r="H289" s="212">
        <v>0.065000000000000002</v>
      </c>
      <c r="I289" s="213"/>
      <c r="J289" s="214">
        <f>ROUND(I289*H289,2)</f>
        <v>0</v>
      </c>
      <c r="K289" s="210" t="s">
        <v>127</v>
      </c>
      <c r="L289" s="47"/>
      <c r="M289" s="215" t="s">
        <v>38</v>
      </c>
      <c r="N289" s="216" t="s">
        <v>49</v>
      </c>
      <c r="O289" s="88"/>
      <c r="P289" s="217">
        <f>O289*H289</f>
        <v>0</v>
      </c>
      <c r="Q289" s="217">
        <v>0</v>
      </c>
      <c r="R289" s="217">
        <f>Q289*H289</f>
        <v>0</v>
      </c>
      <c r="S289" s="217">
        <v>0</v>
      </c>
      <c r="T289" s="218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19" t="s">
        <v>128</v>
      </c>
      <c r="AT289" s="219" t="s">
        <v>123</v>
      </c>
      <c r="AU289" s="219" t="s">
        <v>86</v>
      </c>
      <c r="AY289" s="20" t="s">
        <v>121</v>
      </c>
      <c r="BE289" s="220">
        <f>IF(N289="základní",J289,0)</f>
        <v>0</v>
      </c>
      <c r="BF289" s="220">
        <f>IF(N289="snížená",J289,0)</f>
        <v>0</v>
      </c>
      <c r="BG289" s="220">
        <f>IF(N289="zákl. přenesená",J289,0)</f>
        <v>0</v>
      </c>
      <c r="BH289" s="220">
        <f>IF(N289="sníž. přenesená",J289,0)</f>
        <v>0</v>
      </c>
      <c r="BI289" s="220">
        <f>IF(N289="nulová",J289,0)</f>
        <v>0</v>
      </c>
      <c r="BJ289" s="20" t="s">
        <v>128</v>
      </c>
      <c r="BK289" s="220">
        <f>ROUND(I289*H289,2)</f>
        <v>0</v>
      </c>
      <c r="BL289" s="20" t="s">
        <v>128</v>
      </c>
      <c r="BM289" s="219" t="s">
        <v>526</v>
      </c>
    </row>
    <row r="290" s="2" customFormat="1">
      <c r="A290" s="41"/>
      <c r="B290" s="42"/>
      <c r="C290" s="43"/>
      <c r="D290" s="221" t="s">
        <v>130</v>
      </c>
      <c r="E290" s="43"/>
      <c r="F290" s="222" t="s">
        <v>527</v>
      </c>
      <c r="G290" s="43"/>
      <c r="H290" s="43"/>
      <c r="I290" s="223"/>
      <c r="J290" s="43"/>
      <c r="K290" s="43"/>
      <c r="L290" s="47"/>
      <c r="M290" s="224"/>
      <c r="N290" s="225"/>
      <c r="O290" s="88"/>
      <c r="P290" s="88"/>
      <c r="Q290" s="88"/>
      <c r="R290" s="88"/>
      <c r="S290" s="88"/>
      <c r="T290" s="89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130</v>
      </c>
      <c r="AU290" s="20" t="s">
        <v>86</v>
      </c>
    </row>
    <row r="291" s="2" customFormat="1">
      <c r="A291" s="41"/>
      <c r="B291" s="42"/>
      <c r="C291" s="43"/>
      <c r="D291" s="226" t="s">
        <v>132</v>
      </c>
      <c r="E291" s="43"/>
      <c r="F291" s="227" t="s">
        <v>528</v>
      </c>
      <c r="G291" s="43"/>
      <c r="H291" s="43"/>
      <c r="I291" s="223"/>
      <c r="J291" s="43"/>
      <c r="K291" s="43"/>
      <c r="L291" s="47"/>
      <c r="M291" s="224"/>
      <c r="N291" s="225"/>
      <c r="O291" s="88"/>
      <c r="P291" s="88"/>
      <c r="Q291" s="88"/>
      <c r="R291" s="88"/>
      <c r="S291" s="88"/>
      <c r="T291" s="89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132</v>
      </c>
      <c r="AU291" s="20" t="s">
        <v>86</v>
      </c>
    </row>
    <row r="292" s="13" customFormat="1">
      <c r="A292" s="13"/>
      <c r="B292" s="228"/>
      <c r="C292" s="229"/>
      <c r="D292" s="221" t="s">
        <v>134</v>
      </c>
      <c r="E292" s="230" t="s">
        <v>38</v>
      </c>
      <c r="F292" s="231" t="s">
        <v>529</v>
      </c>
      <c r="G292" s="229"/>
      <c r="H292" s="230" t="s">
        <v>38</v>
      </c>
      <c r="I292" s="232"/>
      <c r="J292" s="229"/>
      <c r="K292" s="229"/>
      <c r="L292" s="233"/>
      <c r="M292" s="234"/>
      <c r="N292" s="235"/>
      <c r="O292" s="235"/>
      <c r="P292" s="235"/>
      <c r="Q292" s="235"/>
      <c r="R292" s="235"/>
      <c r="S292" s="235"/>
      <c r="T292" s="23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7" t="s">
        <v>134</v>
      </c>
      <c r="AU292" s="237" t="s">
        <v>86</v>
      </c>
      <c r="AV292" s="13" t="s">
        <v>84</v>
      </c>
      <c r="AW292" s="13" t="s">
        <v>36</v>
      </c>
      <c r="AX292" s="13" t="s">
        <v>76</v>
      </c>
      <c r="AY292" s="237" t="s">
        <v>121</v>
      </c>
    </row>
    <row r="293" s="14" customFormat="1">
      <c r="A293" s="14"/>
      <c r="B293" s="238"/>
      <c r="C293" s="239"/>
      <c r="D293" s="221" t="s">
        <v>134</v>
      </c>
      <c r="E293" s="240" t="s">
        <v>38</v>
      </c>
      <c r="F293" s="241" t="s">
        <v>511</v>
      </c>
      <c r="G293" s="239"/>
      <c r="H293" s="242">
        <v>0.047</v>
      </c>
      <c r="I293" s="243"/>
      <c r="J293" s="239"/>
      <c r="K293" s="239"/>
      <c r="L293" s="244"/>
      <c r="M293" s="245"/>
      <c r="N293" s="246"/>
      <c r="O293" s="246"/>
      <c r="P293" s="246"/>
      <c r="Q293" s="246"/>
      <c r="R293" s="246"/>
      <c r="S293" s="246"/>
      <c r="T293" s="247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8" t="s">
        <v>134</v>
      </c>
      <c r="AU293" s="248" t="s">
        <v>86</v>
      </c>
      <c r="AV293" s="14" t="s">
        <v>86</v>
      </c>
      <c r="AW293" s="14" t="s">
        <v>36</v>
      </c>
      <c r="AX293" s="14" t="s">
        <v>76</v>
      </c>
      <c r="AY293" s="248" t="s">
        <v>121</v>
      </c>
    </row>
    <row r="294" s="14" customFormat="1">
      <c r="A294" s="14"/>
      <c r="B294" s="238"/>
      <c r="C294" s="239"/>
      <c r="D294" s="221" t="s">
        <v>134</v>
      </c>
      <c r="E294" s="240" t="s">
        <v>38</v>
      </c>
      <c r="F294" s="241" t="s">
        <v>512</v>
      </c>
      <c r="G294" s="239"/>
      <c r="H294" s="242">
        <v>0.017999999999999999</v>
      </c>
      <c r="I294" s="243"/>
      <c r="J294" s="239"/>
      <c r="K294" s="239"/>
      <c r="L294" s="244"/>
      <c r="M294" s="245"/>
      <c r="N294" s="246"/>
      <c r="O294" s="246"/>
      <c r="P294" s="246"/>
      <c r="Q294" s="246"/>
      <c r="R294" s="246"/>
      <c r="S294" s="246"/>
      <c r="T294" s="247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8" t="s">
        <v>134</v>
      </c>
      <c r="AU294" s="248" t="s">
        <v>86</v>
      </c>
      <c r="AV294" s="14" t="s">
        <v>86</v>
      </c>
      <c r="AW294" s="14" t="s">
        <v>36</v>
      </c>
      <c r="AX294" s="14" t="s">
        <v>76</v>
      </c>
      <c r="AY294" s="248" t="s">
        <v>121</v>
      </c>
    </row>
    <row r="295" s="15" customFormat="1">
      <c r="A295" s="15"/>
      <c r="B295" s="249"/>
      <c r="C295" s="250"/>
      <c r="D295" s="221" t="s">
        <v>134</v>
      </c>
      <c r="E295" s="251" t="s">
        <v>38</v>
      </c>
      <c r="F295" s="252" t="s">
        <v>153</v>
      </c>
      <c r="G295" s="250"/>
      <c r="H295" s="253">
        <v>0.065000000000000002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9" t="s">
        <v>134</v>
      </c>
      <c r="AU295" s="259" t="s">
        <v>86</v>
      </c>
      <c r="AV295" s="15" t="s">
        <v>128</v>
      </c>
      <c r="AW295" s="15" t="s">
        <v>36</v>
      </c>
      <c r="AX295" s="15" t="s">
        <v>84</v>
      </c>
      <c r="AY295" s="259" t="s">
        <v>121</v>
      </c>
    </row>
    <row r="296" s="12" customFormat="1" ht="22.8" customHeight="1">
      <c r="A296" s="12"/>
      <c r="B296" s="192"/>
      <c r="C296" s="193"/>
      <c r="D296" s="194" t="s">
        <v>75</v>
      </c>
      <c r="E296" s="206" t="s">
        <v>530</v>
      </c>
      <c r="F296" s="206" t="s">
        <v>531</v>
      </c>
      <c r="G296" s="193"/>
      <c r="H296" s="193"/>
      <c r="I296" s="196"/>
      <c r="J296" s="207">
        <f>BK296</f>
        <v>0</v>
      </c>
      <c r="K296" s="193"/>
      <c r="L296" s="198"/>
      <c r="M296" s="199"/>
      <c r="N296" s="200"/>
      <c r="O296" s="200"/>
      <c r="P296" s="201">
        <f>SUM(P297:P299)</f>
        <v>0</v>
      </c>
      <c r="Q296" s="200"/>
      <c r="R296" s="201">
        <f>SUM(R297:R299)</f>
        <v>0</v>
      </c>
      <c r="S296" s="200"/>
      <c r="T296" s="202">
        <f>SUM(T297:T299)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03" t="s">
        <v>84</v>
      </c>
      <c r="AT296" s="204" t="s">
        <v>75</v>
      </c>
      <c r="AU296" s="204" t="s">
        <v>84</v>
      </c>
      <c r="AY296" s="203" t="s">
        <v>121</v>
      </c>
      <c r="BK296" s="205">
        <f>SUM(BK297:BK299)</f>
        <v>0</v>
      </c>
    </row>
    <row r="297" s="2" customFormat="1" ht="16.5" customHeight="1">
      <c r="A297" s="41"/>
      <c r="B297" s="42"/>
      <c r="C297" s="208" t="s">
        <v>160</v>
      </c>
      <c r="D297" s="208" t="s">
        <v>123</v>
      </c>
      <c r="E297" s="209" t="s">
        <v>532</v>
      </c>
      <c r="F297" s="210" t="s">
        <v>533</v>
      </c>
      <c r="G297" s="211" t="s">
        <v>500</v>
      </c>
      <c r="H297" s="212">
        <v>168.16800000000001</v>
      </c>
      <c r="I297" s="213"/>
      <c r="J297" s="214">
        <f>ROUND(I297*H297,2)</f>
        <v>0</v>
      </c>
      <c r="K297" s="210" t="s">
        <v>127</v>
      </c>
      <c r="L297" s="47"/>
      <c r="M297" s="215" t="s">
        <v>38</v>
      </c>
      <c r="N297" s="216" t="s">
        <v>49</v>
      </c>
      <c r="O297" s="88"/>
      <c r="P297" s="217">
        <f>O297*H297</f>
        <v>0</v>
      </c>
      <c r="Q297" s="217">
        <v>0</v>
      </c>
      <c r="R297" s="217">
        <f>Q297*H297</f>
        <v>0</v>
      </c>
      <c r="S297" s="217">
        <v>0</v>
      </c>
      <c r="T297" s="218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19" t="s">
        <v>128</v>
      </c>
      <c r="AT297" s="219" t="s">
        <v>123</v>
      </c>
      <c r="AU297" s="219" t="s">
        <v>86</v>
      </c>
      <c r="AY297" s="20" t="s">
        <v>121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20" t="s">
        <v>128</v>
      </c>
      <c r="BK297" s="220">
        <f>ROUND(I297*H297,2)</f>
        <v>0</v>
      </c>
      <c r="BL297" s="20" t="s">
        <v>128</v>
      </c>
      <c r="BM297" s="219" t="s">
        <v>534</v>
      </c>
    </row>
    <row r="298" s="2" customFormat="1">
      <c r="A298" s="41"/>
      <c r="B298" s="42"/>
      <c r="C298" s="43"/>
      <c r="D298" s="221" t="s">
        <v>130</v>
      </c>
      <c r="E298" s="43"/>
      <c r="F298" s="222" t="s">
        <v>535</v>
      </c>
      <c r="G298" s="43"/>
      <c r="H298" s="43"/>
      <c r="I298" s="223"/>
      <c r="J298" s="43"/>
      <c r="K298" s="43"/>
      <c r="L298" s="47"/>
      <c r="M298" s="224"/>
      <c r="N298" s="225"/>
      <c r="O298" s="88"/>
      <c r="P298" s="88"/>
      <c r="Q298" s="88"/>
      <c r="R298" s="88"/>
      <c r="S298" s="88"/>
      <c r="T298" s="89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130</v>
      </c>
      <c r="AU298" s="20" t="s">
        <v>86</v>
      </c>
    </row>
    <row r="299" s="2" customFormat="1">
      <c r="A299" s="41"/>
      <c r="B299" s="42"/>
      <c r="C299" s="43"/>
      <c r="D299" s="226" t="s">
        <v>132</v>
      </c>
      <c r="E299" s="43"/>
      <c r="F299" s="227" t="s">
        <v>536</v>
      </c>
      <c r="G299" s="43"/>
      <c r="H299" s="43"/>
      <c r="I299" s="223"/>
      <c r="J299" s="43"/>
      <c r="K299" s="43"/>
      <c r="L299" s="47"/>
      <c r="M299" s="224"/>
      <c r="N299" s="225"/>
      <c r="O299" s="88"/>
      <c r="P299" s="88"/>
      <c r="Q299" s="88"/>
      <c r="R299" s="88"/>
      <c r="S299" s="88"/>
      <c r="T299" s="89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132</v>
      </c>
      <c r="AU299" s="20" t="s">
        <v>86</v>
      </c>
    </row>
    <row r="300" s="12" customFormat="1" ht="25.92" customHeight="1">
      <c r="A300" s="12"/>
      <c r="B300" s="192"/>
      <c r="C300" s="193"/>
      <c r="D300" s="194" t="s">
        <v>75</v>
      </c>
      <c r="E300" s="195" t="s">
        <v>537</v>
      </c>
      <c r="F300" s="195" t="s">
        <v>538</v>
      </c>
      <c r="G300" s="193"/>
      <c r="H300" s="193"/>
      <c r="I300" s="196"/>
      <c r="J300" s="197">
        <f>BK300</f>
        <v>0</v>
      </c>
      <c r="K300" s="193"/>
      <c r="L300" s="198"/>
      <c r="M300" s="199"/>
      <c r="N300" s="200"/>
      <c r="O300" s="200"/>
      <c r="P300" s="201">
        <f>P301</f>
        <v>0</v>
      </c>
      <c r="Q300" s="200"/>
      <c r="R300" s="201">
        <f>R301</f>
        <v>0</v>
      </c>
      <c r="S300" s="200"/>
      <c r="T300" s="202">
        <f>T301</f>
        <v>0.065040000000000014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3" t="s">
        <v>86</v>
      </c>
      <c r="AT300" s="204" t="s">
        <v>75</v>
      </c>
      <c r="AU300" s="204" t="s">
        <v>76</v>
      </c>
      <c r="AY300" s="203" t="s">
        <v>121</v>
      </c>
      <c r="BK300" s="205">
        <f>BK301</f>
        <v>0</v>
      </c>
    </row>
    <row r="301" s="12" customFormat="1" ht="22.8" customHeight="1">
      <c r="A301" s="12"/>
      <c r="B301" s="192"/>
      <c r="C301" s="193"/>
      <c r="D301" s="194" t="s">
        <v>75</v>
      </c>
      <c r="E301" s="206" t="s">
        <v>539</v>
      </c>
      <c r="F301" s="206" t="s">
        <v>540</v>
      </c>
      <c r="G301" s="193"/>
      <c r="H301" s="193"/>
      <c r="I301" s="196"/>
      <c r="J301" s="207">
        <f>BK301</f>
        <v>0</v>
      </c>
      <c r="K301" s="193"/>
      <c r="L301" s="198"/>
      <c r="M301" s="199"/>
      <c r="N301" s="200"/>
      <c r="O301" s="200"/>
      <c r="P301" s="201">
        <f>SUM(P302:P308)</f>
        <v>0</v>
      </c>
      <c r="Q301" s="200"/>
      <c r="R301" s="201">
        <f>SUM(R302:R308)</f>
        <v>0</v>
      </c>
      <c r="S301" s="200"/>
      <c r="T301" s="202">
        <f>SUM(T302:T308)</f>
        <v>0.065040000000000014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3" t="s">
        <v>86</v>
      </c>
      <c r="AT301" s="204" t="s">
        <v>75</v>
      </c>
      <c r="AU301" s="204" t="s">
        <v>84</v>
      </c>
      <c r="AY301" s="203" t="s">
        <v>121</v>
      </c>
      <c r="BK301" s="205">
        <f>SUM(BK302:BK308)</f>
        <v>0</v>
      </c>
    </row>
    <row r="302" s="2" customFormat="1" ht="16.5" customHeight="1">
      <c r="A302" s="41"/>
      <c r="B302" s="42"/>
      <c r="C302" s="208" t="s">
        <v>541</v>
      </c>
      <c r="D302" s="208" t="s">
        <v>123</v>
      </c>
      <c r="E302" s="209" t="s">
        <v>542</v>
      </c>
      <c r="F302" s="210" t="s">
        <v>543</v>
      </c>
      <c r="G302" s="211" t="s">
        <v>374</v>
      </c>
      <c r="H302" s="212">
        <v>65.040000000000006</v>
      </c>
      <c r="I302" s="213"/>
      <c r="J302" s="214">
        <f>ROUND(I302*H302,2)</f>
        <v>0</v>
      </c>
      <c r="K302" s="210" t="s">
        <v>127</v>
      </c>
      <c r="L302" s="47"/>
      <c r="M302" s="215" t="s">
        <v>38</v>
      </c>
      <c r="N302" s="216" t="s">
        <v>49</v>
      </c>
      <c r="O302" s="88"/>
      <c r="P302" s="217">
        <f>O302*H302</f>
        <v>0</v>
      </c>
      <c r="Q302" s="217">
        <v>0</v>
      </c>
      <c r="R302" s="217">
        <f>Q302*H302</f>
        <v>0</v>
      </c>
      <c r="S302" s="217">
        <v>0.001</v>
      </c>
      <c r="T302" s="218">
        <f>S302*H302</f>
        <v>0.065040000000000014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19" t="s">
        <v>246</v>
      </c>
      <c r="AT302" s="219" t="s">
        <v>123</v>
      </c>
      <c r="AU302" s="219" t="s">
        <v>86</v>
      </c>
      <c r="AY302" s="20" t="s">
        <v>121</v>
      </c>
      <c r="BE302" s="220">
        <f>IF(N302="základní",J302,0)</f>
        <v>0</v>
      </c>
      <c r="BF302" s="220">
        <f>IF(N302="snížená",J302,0)</f>
        <v>0</v>
      </c>
      <c r="BG302" s="220">
        <f>IF(N302="zákl. přenesená",J302,0)</f>
        <v>0</v>
      </c>
      <c r="BH302" s="220">
        <f>IF(N302="sníž. přenesená",J302,0)</f>
        <v>0</v>
      </c>
      <c r="BI302" s="220">
        <f>IF(N302="nulová",J302,0)</f>
        <v>0</v>
      </c>
      <c r="BJ302" s="20" t="s">
        <v>128</v>
      </c>
      <c r="BK302" s="220">
        <f>ROUND(I302*H302,2)</f>
        <v>0</v>
      </c>
      <c r="BL302" s="20" t="s">
        <v>246</v>
      </c>
      <c r="BM302" s="219" t="s">
        <v>544</v>
      </c>
    </row>
    <row r="303" s="2" customFormat="1">
      <c r="A303" s="41"/>
      <c r="B303" s="42"/>
      <c r="C303" s="43"/>
      <c r="D303" s="221" t="s">
        <v>130</v>
      </c>
      <c r="E303" s="43"/>
      <c r="F303" s="222" t="s">
        <v>545</v>
      </c>
      <c r="G303" s="43"/>
      <c r="H303" s="43"/>
      <c r="I303" s="223"/>
      <c r="J303" s="43"/>
      <c r="K303" s="43"/>
      <c r="L303" s="47"/>
      <c r="M303" s="224"/>
      <c r="N303" s="225"/>
      <c r="O303" s="88"/>
      <c r="P303" s="88"/>
      <c r="Q303" s="88"/>
      <c r="R303" s="88"/>
      <c r="S303" s="88"/>
      <c r="T303" s="89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130</v>
      </c>
      <c r="AU303" s="20" t="s">
        <v>86</v>
      </c>
    </row>
    <row r="304" s="2" customFormat="1">
      <c r="A304" s="41"/>
      <c r="B304" s="42"/>
      <c r="C304" s="43"/>
      <c r="D304" s="226" t="s">
        <v>132</v>
      </c>
      <c r="E304" s="43"/>
      <c r="F304" s="227" t="s">
        <v>546</v>
      </c>
      <c r="G304" s="43"/>
      <c r="H304" s="43"/>
      <c r="I304" s="223"/>
      <c r="J304" s="43"/>
      <c r="K304" s="43"/>
      <c r="L304" s="47"/>
      <c r="M304" s="224"/>
      <c r="N304" s="225"/>
      <c r="O304" s="88"/>
      <c r="P304" s="88"/>
      <c r="Q304" s="88"/>
      <c r="R304" s="88"/>
      <c r="S304" s="88"/>
      <c r="T304" s="89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132</v>
      </c>
      <c r="AU304" s="20" t="s">
        <v>86</v>
      </c>
    </row>
    <row r="305" s="13" customFormat="1">
      <c r="A305" s="13"/>
      <c r="B305" s="228"/>
      <c r="C305" s="229"/>
      <c r="D305" s="221" t="s">
        <v>134</v>
      </c>
      <c r="E305" s="230" t="s">
        <v>38</v>
      </c>
      <c r="F305" s="231" t="s">
        <v>547</v>
      </c>
      <c r="G305" s="229"/>
      <c r="H305" s="230" t="s">
        <v>38</v>
      </c>
      <c r="I305" s="232"/>
      <c r="J305" s="229"/>
      <c r="K305" s="229"/>
      <c r="L305" s="233"/>
      <c r="M305" s="234"/>
      <c r="N305" s="235"/>
      <c r="O305" s="235"/>
      <c r="P305" s="235"/>
      <c r="Q305" s="235"/>
      <c r="R305" s="235"/>
      <c r="S305" s="235"/>
      <c r="T305" s="23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7" t="s">
        <v>134</v>
      </c>
      <c r="AU305" s="237" t="s">
        <v>86</v>
      </c>
      <c r="AV305" s="13" t="s">
        <v>84</v>
      </c>
      <c r="AW305" s="13" t="s">
        <v>36</v>
      </c>
      <c r="AX305" s="13" t="s">
        <v>76</v>
      </c>
      <c r="AY305" s="237" t="s">
        <v>121</v>
      </c>
    </row>
    <row r="306" s="14" customFormat="1">
      <c r="A306" s="14"/>
      <c r="B306" s="238"/>
      <c r="C306" s="239"/>
      <c r="D306" s="221" t="s">
        <v>134</v>
      </c>
      <c r="E306" s="240" t="s">
        <v>38</v>
      </c>
      <c r="F306" s="241" t="s">
        <v>548</v>
      </c>
      <c r="G306" s="239"/>
      <c r="H306" s="242">
        <v>46.640000000000001</v>
      </c>
      <c r="I306" s="243"/>
      <c r="J306" s="239"/>
      <c r="K306" s="239"/>
      <c r="L306" s="244"/>
      <c r="M306" s="245"/>
      <c r="N306" s="246"/>
      <c r="O306" s="246"/>
      <c r="P306" s="246"/>
      <c r="Q306" s="246"/>
      <c r="R306" s="246"/>
      <c r="S306" s="246"/>
      <c r="T306" s="247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8" t="s">
        <v>134</v>
      </c>
      <c r="AU306" s="248" t="s">
        <v>86</v>
      </c>
      <c r="AV306" s="14" t="s">
        <v>86</v>
      </c>
      <c r="AW306" s="14" t="s">
        <v>36</v>
      </c>
      <c r="AX306" s="14" t="s">
        <v>76</v>
      </c>
      <c r="AY306" s="248" t="s">
        <v>121</v>
      </c>
    </row>
    <row r="307" s="14" customFormat="1">
      <c r="A307" s="14"/>
      <c r="B307" s="238"/>
      <c r="C307" s="239"/>
      <c r="D307" s="221" t="s">
        <v>134</v>
      </c>
      <c r="E307" s="240" t="s">
        <v>38</v>
      </c>
      <c r="F307" s="241" t="s">
        <v>549</v>
      </c>
      <c r="G307" s="239"/>
      <c r="H307" s="242">
        <v>18.399999999999999</v>
      </c>
      <c r="I307" s="243"/>
      <c r="J307" s="239"/>
      <c r="K307" s="239"/>
      <c r="L307" s="244"/>
      <c r="M307" s="245"/>
      <c r="N307" s="246"/>
      <c r="O307" s="246"/>
      <c r="P307" s="246"/>
      <c r="Q307" s="246"/>
      <c r="R307" s="246"/>
      <c r="S307" s="246"/>
      <c r="T307" s="247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8" t="s">
        <v>134</v>
      </c>
      <c r="AU307" s="248" t="s">
        <v>86</v>
      </c>
      <c r="AV307" s="14" t="s">
        <v>86</v>
      </c>
      <c r="AW307" s="14" t="s">
        <v>36</v>
      </c>
      <c r="AX307" s="14" t="s">
        <v>76</v>
      </c>
      <c r="AY307" s="248" t="s">
        <v>121</v>
      </c>
    </row>
    <row r="308" s="15" customFormat="1">
      <c r="A308" s="15"/>
      <c r="B308" s="249"/>
      <c r="C308" s="250"/>
      <c r="D308" s="221" t="s">
        <v>134</v>
      </c>
      <c r="E308" s="251" t="s">
        <v>38</v>
      </c>
      <c r="F308" s="252" t="s">
        <v>153</v>
      </c>
      <c r="G308" s="250"/>
      <c r="H308" s="253">
        <v>65.040000000000006</v>
      </c>
      <c r="I308" s="254"/>
      <c r="J308" s="250"/>
      <c r="K308" s="250"/>
      <c r="L308" s="255"/>
      <c r="M308" s="284"/>
      <c r="N308" s="285"/>
      <c r="O308" s="285"/>
      <c r="P308" s="285"/>
      <c r="Q308" s="285"/>
      <c r="R308" s="285"/>
      <c r="S308" s="285"/>
      <c r="T308" s="286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9" t="s">
        <v>134</v>
      </c>
      <c r="AU308" s="259" t="s">
        <v>86</v>
      </c>
      <c r="AV308" s="15" t="s">
        <v>128</v>
      </c>
      <c r="AW308" s="15" t="s">
        <v>36</v>
      </c>
      <c r="AX308" s="15" t="s">
        <v>84</v>
      </c>
      <c r="AY308" s="259" t="s">
        <v>121</v>
      </c>
    </row>
    <row r="309" s="2" customFormat="1" ht="6.96" customHeight="1">
      <c r="A309" s="41"/>
      <c r="B309" s="63"/>
      <c r="C309" s="64"/>
      <c r="D309" s="64"/>
      <c r="E309" s="64"/>
      <c r="F309" s="64"/>
      <c r="G309" s="64"/>
      <c r="H309" s="64"/>
      <c r="I309" s="64"/>
      <c r="J309" s="64"/>
      <c r="K309" s="64"/>
      <c r="L309" s="47"/>
      <c r="M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</row>
  </sheetData>
  <sheetProtection sheet="1" autoFilter="0" formatColumns="0" formatRows="0" objects="1" scenarios="1" spinCount="100000" saltValue="x9xORLG1lKo34iFOTQfuks5rE6dSIV/9GFk7eGL8d5Vjka5llw2O6LTnPRvFQf7N2tyo7jxAV4obnNdjjl9p6w==" hashValue="RL368NMaXBio709/UYRgkGow5E3M/gmAW8mioRgcmqpROe7Uizir/jQNGlpLC7yIiHyASz+Xc8jiEHuL2yB+PQ==" algorithmName="SHA-512" password="CC35"/>
  <autoFilter ref="C87:K308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1/114203102"/>
    <hyperlink ref="F98" r:id="rId2" display="https://podminky.urs.cz/item/CS_URS_2025_01/114203202"/>
    <hyperlink ref="F103" r:id="rId3" display="https://podminky.urs.cz/item/CS_URS_2025_01/124253100"/>
    <hyperlink ref="F108" r:id="rId4" display="https://podminky.urs.cz/item/CS_URS_2025_01/129253101"/>
    <hyperlink ref="F113" r:id="rId5" display="https://podminky.urs.cz/item/CS_URS_2025_01/129951121"/>
    <hyperlink ref="F122" r:id="rId6" display="https://podminky.urs.cz/item/CS_URS_2025_01/139001101"/>
    <hyperlink ref="F129" r:id="rId7" display="https://podminky.urs.cz/item/CS_URS_2025_01/162451105"/>
    <hyperlink ref="F140" r:id="rId8" display="https://podminky.urs.cz/item/CS_URS_2025_01/167151111"/>
    <hyperlink ref="F145" r:id="rId9" display="https://podminky.urs.cz/item/CS_URS_2025_01/171151131"/>
    <hyperlink ref="F154" r:id="rId10" display="https://podminky.urs.cz/item/CS_URS_2025_01/181411121"/>
    <hyperlink ref="F159" r:id="rId11" display="https://podminky.urs.cz/item/CS_URS_2025_01/181411123"/>
    <hyperlink ref="F173" r:id="rId12" display="https://podminky.urs.cz/item/CS_URS_2025_01/181951111"/>
    <hyperlink ref="F181" r:id="rId13" display="https://podminky.urs.cz/item/CS_URS_2025_01/182151111"/>
    <hyperlink ref="F186" r:id="rId14" display="https://podminky.urs.cz/item/CS_URS_2025_01/182251101"/>
    <hyperlink ref="F195" r:id="rId15" display="https://podminky.urs.cz/item/CS_URS_2025_01/182351023"/>
    <hyperlink ref="F208" r:id="rId16" display="https://podminky.urs.cz/item/CS_URS_2025_01/183106633"/>
    <hyperlink ref="F228" r:id="rId17" display="https://podminky.urs.cz/item/CS_URS_2025_01/451571112"/>
    <hyperlink ref="F233" r:id="rId18" display="https://podminky.urs.cz/item/CS_URS_2025_01/465512228"/>
    <hyperlink ref="F243" r:id="rId19" display="https://podminky.urs.cz/item/CS_URS_2025_01/938902452"/>
    <hyperlink ref="F248" r:id="rId20" display="https://podminky.urs.cz/item/CS_URS_2025_01/977211112"/>
    <hyperlink ref="F253" r:id="rId21" display="https://podminky.urs.cz/item/CS_URS_2025_01/985131111"/>
    <hyperlink ref="F258" r:id="rId22" display="https://podminky.urs.cz/item/CS_URS_2025_01/985311111"/>
    <hyperlink ref="F263" r:id="rId23" display="https://podminky.urs.cz/item/CS_URS_2025_01/985323111"/>
    <hyperlink ref="F269" r:id="rId24" display="https://podminky.urs.cz/item/CS_URS_2025_01/997321511"/>
    <hyperlink ref="F283" r:id="rId25" display="https://podminky.urs.cz/item/CS_URS_2025_01/997321519"/>
    <hyperlink ref="F291" r:id="rId26" display="https://podminky.urs.cz/item/CS_URS_2025_01/997321611"/>
    <hyperlink ref="F299" r:id="rId27" display="https://podminky.urs.cz/item/CS_URS_2025_01/998332011"/>
    <hyperlink ref="F304" r:id="rId28" display="https://podminky.urs.cz/item/CS_URS_2025_01/7679967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3"/>
      <c r="AT3" s="20" t="s">
        <v>86</v>
      </c>
    </row>
    <row r="4" s="1" customFormat="1" ht="24.96" customHeight="1">
      <c r="B4" s="23"/>
      <c r="D4" s="134" t="s">
        <v>96</v>
      </c>
      <c r="L4" s="23"/>
      <c r="M4" s="13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36" t="s">
        <v>16</v>
      </c>
      <c r="L6" s="23"/>
    </row>
    <row r="7" s="1" customFormat="1" ht="16.5" customHeight="1">
      <c r="B7" s="23"/>
      <c r="E7" s="137" t="str">
        <f>'Rekapitulace stavby'!K6</f>
        <v>Výravský potok, Výrava, oprava opevnění, ř. km 4,728 - 4,900</v>
      </c>
      <c r="F7" s="136"/>
      <c r="G7" s="136"/>
      <c r="H7" s="136"/>
      <c r="L7" s="23"/>
    </row>
    <row r="8" s="2" customFormat="1" ht="12" customHeight="1">
      <c r="A8" s="41"/>
      <c r="B8" s="47"/>
      <c r="C8" s="41"/>
      <c r="D8" s="136" t="s">
        <v>97</v>
      </c>
      <c r="E8" s="41"/>
      <c r="F8" s="41"/>
      <c r="G8" s="41"/>
      <c r="H8" s="41"/>
      <c r="I8" s="41"/>
      <c r="J8" s="41"/>
      <c r="K8" s="41"/>
      <c r="L8" s="13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9" t="s">
        <v>550</v>
      </c>
      <c r="F9" s="41"/>
      <c r="G9" s="41"/>
      <c r="H9" s="41"/>
      <c r="I9" s="41"/>
      <c r="J9" s="41"/>
      <c r="K9" s="41"/>
      <c r="L9" s="13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6" t="s">
        <v>18</v>
      </c>
      <c r="E11" s="41"/>
      <c r="F11" s="140" t="s">
        <v>19</v>
      </c>
      <c r="G11" s="41"/>
      <c r="H11" s="41"/>
      <c r="I11" s="136" t="s">
        <v>20</v>
      </c>
      <c r="J11" s="140" t="s">
        <v>21</v>
      </c>
      <c r="K11" s="41"/>
      <c r="L11" s="13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6" t="s">
        <v>22</v>
      </c>
      <c r="E12" s="41"/>
      <c r="F12" s="140" t="s">
        <v>23</v>
      </c>
      <c r="G12" s="41"/>
      <c r="H12" s="41"/>
      <c r="I12" s="136" t="s">
        <v>24</v>
      </c>
      <c r="J12" s="141" t="str">
        <f>'Rekapitulace stavby'!AN8</f>
        <v>5. 2. 2025</v>
      </c>
      <c r="K12" s="41"/>
      <c r="L12" s="13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6" t="s">
        <v>26</v>
      </c>
      <c r="E14" s="41"/>
      <c r="F14" s="41"/>
      <c r="G14" s="41"/>
      <c r="H14" s="41"/>
      <c r="I14" s="136" t="s">
        <v>27</v>
      </c>
      <c r="J14" s="140" t="s">
        <v>28</v>
      </c>
      <c r="K14" s="41"/>
      <c r="L14" s="13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40" t="s">
        <v>29</v>
      </c>
      <c r="F15" s="41"/>
      <c r="G15" s="41"/>
      <c r="H15" s="41"/>
      <c r="I15" s="136" t="s">
        <v>30</v>
      </c>
      <c r="J15" s="140" t="s">
        <v>31</v>
      </c>
      <c r="K15" s="41"/>
      <c r="L15" s="13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6" t="s">
        <v>32</v>
      </c>
      <c r="E17" s="41"/>
      <c r="F17" s="41"/>
      <c r="G17" s="41"/>
      <c r="H17" s="41"/>
      <c r="I17" s="136" t="s">
        <v>27</v>
      </c>
      <c r="J17" s="36" t="str">
        <f>'Rekapitulace stavby'!AN13</f>
        <v>Vyplň údaj</v>
      </c>
      <c r="K17" s="41"/>
      <c r="L17" s="13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40"/>
      <c r="G18" s="140"/>
      <c r="H18" s="140"/>
      <c r="I18" s="136" t="s">
        <v>30</v>
      </c>
      <c r="J18" s="36" t="str">
        <f>'Rekapitulace stavby'!AN14</f>
        <v>Vyplň údaj</v>
      </c>
      <c r="K18" s="41"/>
      <c r="L18" s="13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6" t="s">
        <v>34</v>
      </c>
      <c r="E20" s="41"/>
      <c r="F20" s="41"/>
      <c r="G20" s="41"/>
      <c r="H20" s="41"/>
      <c r="I20" s="136" t="s">
        <v>27</v>
      </c>
      <c r="J20" s="140" t="s">
        <v>28</v>
      </c>
      <c r="K20" s="41"/>
      <c r="L20" s="13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40" t="s">
        <v>35</v>
      </c>
      <c r="F21" s="41"/>
      <c r="G21" s="41"/>
      <c r="H21" s="41"/>
      <c r="I21" s="136" t="s">
        <v>30</v>
      </c>
      <c r="J21" s="140" t="s">
        <v>31</v>
      </c>
      <c r="K21" s="41"/>
      <c r="L21" s="13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6" t="s">
        <v>37</v>
      </c>
      <c r="E23" s="41"/>
      <c r="F23" s="41"/>
      <c r="G23" s="41"/>
      <c r="H23" s="41"/>
      <c r="I23" s="136" t="s">
        <v>27</v>
      </c>
      <c r="J23" s="140" t="s">
        <v>38</v>
      </c>
      <c r="K23" s="41"/>
      <c r="L23" s="13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40" t="s">
        <v>39</v>
      </c>
      <c r="F24" s="41"/>
      <c r="G24" s="41"/>
      <c r="H24" s="41"/>
      <c r="I24" s="136" t="s">
        <v>30</v>
      </c>
      <c r="J24" s="140" t="s">
        <v>38</v>
      </c>
      <c r="K24" s="41"/>
      <c r="L24" s="13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6" t="s">
        <v>40</v>
      </c>
      <c r="E26" s="41"/>
      <c r="F26" s="41"/>
      <c r="G26" s="41"/>
      <c r="H26" s="41"/>
      <c r="I26" s="41"/>
      <c r="J26" s="41"/>
      <c r="K26" s="41"/>
      <c r="L26" s="13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2"/>
      <c r="B27" s="143"/>
      <c r="C27" s="142"/>
      <c r="D27" s="142"/>
      <c r="E27" s="144" t="s">
        <v>41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6"/>
      <c r="E29" s="146"/>
      <c r="F29" s="146"/>
      <c r="G29" s="146"/>
      <c r="H29" s="146"/>
      <c r="I29" s="146"/>
      <c r="J29" s="146"/>
      <c r="K29" s="146"/>
      <c r="L29" s="13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7" t="s">
        <v>42</v>
      </c>
      <c r="E30" s="41"/>
      <c r="F30" s="41"/>
      <c r="G30" s="41"/>
      <c r="H30" s="41"/>
      <c r="I30" s="41"/>
      <c r="J30" s="148">
        <f>ROUND(J86, 2)</f>
        <v>0</v>
      </c>
      <c r="K30" s="41"/>
      <c r="L30" s="13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6"/>
      <c r="E31" s="146"/>
      <c r="F31" s="146"/>
      <c r="G31" s="146"/>
      <c r="H31" s="146"/>
      <c r="I31" s="146"/>
      <c r="J31" s="146"/>
      <c r="K31" s="146"/>
      <c r="L31" s="13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9" t="s">
        <v>44</v>
      </c>
      <c r="G32" s="41"/>
      <c r="H32" s="41"/>
      <c r="I32" s="149" t="s">
        <v>43</v>
      </c>
      <c r="J32" s="149" t="s">
        <v>45</v>
      </c>
      <c r="K32" s="41"/>
      <c r="L32" s="13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0" t="s">
        <v>46</v>
      </c>
      <c r="E33" s="136" t="s">
        <v>47</v>
      </c>
      <c r="F33" s="151">
        <f>ROUND((SUM(BE86:BE264)),  2)</f>
        <v>0</v>
      </c>
      <c r="G33" s="41"/>
      <c r="H33" s="41"/>
      <c r="I33" s="152">
        <v>0.20999999999999999</v>
      </c>
      <c r="J33" s="151">
        <f>ROUND(((SUM(BE86:BE264))*I33),  2)</f>
        <v>0</v>
      </c>
      <c r="K33" s="41"/>
      <c r="L33" s="13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6" t="s">
        <v>48</v>
      </c>
      <c r="F34" s="151">
        <f>ROUND((SUM(BF86:BF264)),  2)</f>
        <v>0</v>
      </c>
      <c r="G34" s="41"/>
      <c r="H34" s="41"/>
      <c r="I34" s="152">
        <v>0.12</v>
      </c>
      <c r="J34" s="151">
        <f>ROUND(((SUM(BF86:BF264))*I34),  2)</f>
        <v>0</v>
      </c>
      <c r="K34" s="41"/>
      <c r="L34" s="13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36" t="s">
        <v>46</v>
      </c>
      <c r="E35" s="136" t="s">
        <v>49</v>
      </c>
      <c r="F35" s="151">
        <f>ROUND((SUM(BG86:BG264)),  2)</f>
        <v>0</v>
      </c>
      <c r="G35" s="41"/>
      <c r="H35" s="41"/>
      <c r="I35" s="152">
        <v>0.20999999999999999</v>
      </c>
      <c r="J35" s="151">
        <f>0</f>
        <v>0</v>
      </c>
      <c r="K35" s="41"/>
      <c r="L35" s="13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36" t="s">
        <v>50</v>
      </c>
      <c r="F36" s="151">
        <f>ROUND((SUM(BH86:BH264)),  2)</f>
        <v>0</v>
      </c>
      <c r="G36" s="41"/>
      <c r="H36" s="41"/>
      <c r="I36" s="152">
        <v>0.12</v>
      </c>
      <c r="J36" s="151">
        <f>0</f>
        <v>0</v>
      </c>
      <c r="K36" s="41"/>
      <c r="L36" s="13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6" t="s">
        <v>51</v>
      </c>
      <c r="F37" s="151">
        <f>ROUND((SUM(BI86:BI264)),  2)</f>
        <v>0</v>
      </c>
      <c r="G37" s="41"/>
      <c r="H37" s="41"/>
      <c r="I37" s="152">
        <v>0</v>
      </c>
      <c r="J37" s="151">
        <f>0</f>
        <v>0</v>
      </c>
      <c r="K37" s="41"/>
      <c r="L37" s="13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3"/>
      <c r="D39" s="154" t="s">
        <v>52</v>
      </c>
      <c r="E39" s="155"/>
      <c r="F39" s="155"/>
      <c r="G39" s="156" t="s">
        <v>53</v>
      </c>
      <c r="H39" s="157" t="s">
        <v>54</v>
      </c>
      <c r="I39" s="155"/>
      <c r="J39" s="158">
        <f>SUM(J30:J37)</f>
        <v>0</v>
      </c>
      <c r="K39" s="159"/>
      <c r="L39" s="13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3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4" t="str">
        <f>E7</f>
        <v>Výravský potok, Výrava, oprava opevnění, ř. km 4,728 - 4,900</v>
      </c>
      <c r="F48" s="35"/>
      <c r="G48" s="35"/>
      <c r="H48" s="35"/>
      <c r="I48" s="43"/>
      <c r="J48" s="43"/>
      <c r="K48" s="43"/>
      <c r="L48" s="13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3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SO 03 - Oprava opevnění, ř. km 4,728 - 4,900 (horní úseku)</v>
      </c>
      <c r="F50" s="43"/>
      <c r="G50" s="43"/>
      <c r="H50" s="43"/>
      <c r="I50" s="43"/>
      <c r="J50" s="43"/>
      <c r="K50" s="43"/>
      <c r="L50" s="13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3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3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3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8" t="s">
        <v>74</v>
      </c>
      <c r="D59" s="43"/>
      <c r="E59" s="43"/>
      <c r="F59" s="43"/>
      <c r="G59" s="43"/>
      <c r="H59" s="43"/>
      <c r="I59" s="43"/>
      <c r="J59" s="106">
        <f>J86</f>
        <v>0</v>
      </c>
      <c r="K59" s="43"/>
      <c r="L59" s="13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69"/>
      <c r="C60" s="170"/>
      <c r="D60" s="171" t="s">
        <v>103</v>
      </c>
      <c r="E60" s="172"/>
      <c r="F60" s="172"/>
      <c r="G60" s="172"/>
      <c r="H60" s="172"/>
      <c r="I60" s="172"/>
      <c r="J60" s="173">
        <f>J87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104</v>
      </c>
      <c r="E61" s="178"/>
      <c r="F61" s="178"/>
      <c r="G61" s="178"/>
      <c r="H61" s="178"/>
      <c r="I61" s="178"/>
      <c r="J61" s="179">
        <f>J88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276</v>
      </c>
      <c r="E62" s="178"/>
      <c r="F62" s="178"/>
      <c r="G62" s="178"/>
      <c r="H62" s="178"/>
      <c r="I62" s="178"/>
      <c r="J62" s="179">
        <f>J214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277</v>
      </c>
      <c r="E63" s="178"/>
      <c r="F63" s="178"/>
      <c r="G63" s="178"/>
      <c r="H63" s="178"/>
      <c r="I63" s="178"/>
      <c r="J63" s="179">
        <f>J223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J244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5"/>
      <c r="C65" s="176"/>
      <c r="D65" s="177" t="s">
        <v>278</v>
      </c>
      <c r="E65" s="178"/>
      <c r="F65" s="178"/>
      <c r="G65" s="178"/>
      <c r="H65" s="178"/>
      <c r="I65" s="178"/>
      <c r="J65" s="179">
        <f>J250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5"/>
      <c r="C66" s="176"/>
      <c r="D66" s="177" t="s">
        <v>279</v>
      </c>
      <c r="E66" s="178"/>
      <c r="F66" s="178"/>
      <c r="G66" s="178"/>
      <c r="H66" s="178"/>
      <c r="I66" s="178"/>
      <c r="J66" s="179">
        <f>J261</f>
        <v>0</v>
      </c>
      <c r="K66" s="176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3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5"/>
      <c r="C72" s="66"/>
      <c r="D72" s="66"/>
      <c r="E72" s="66"/>
      <c r="F72" s="66"/>
      <c r="G72" s="66"/>
      <c r="H72" s="66"/>
      <c r="I72" s="66"/>
      <c r="J72" s="66"/>
      <c r="K72" s="66"/>
      <c r="L72" s="13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106</v>
      </c>
      <c r="D73" s="43"/>
      <c r="E73" s="43"/>
      <c r="F73" s="43"/>
      <c r="G73" s="43"/>
      <c r="H73" s="43"/>
      <c r="I73" s="43"/>
      <c r="J73" s="43"/>
      <c r="K73" s="43"/>
      <c r="L73" s="13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3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64" t="str">
        <f>E7</f>
        <v>Výravský potok, Výrava, oprava opevnění, ř. km 4,728 - 4,900</v>
      </c>
      <c r="F76" s="35"/>
      <c r="G76" s="35"/>
      <c r="H76" s="35"/>
      <c r="I76" s="43"/>
      <c r="J76" s="43"/>
      <c r="K76" s="43"/>
      <c r="L76" s="13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97</v>
      </c>
      <c r="D77" s="43"/>
      <c r="E77" s="43"/>
      <c r="F77" s="43"/>
      <c r="G77" s="43"/>
      <c r="H77" s="43"/>
      <c r="I77" s="43"/>
      <c r="J77" s="43"/>
      <c r="K77" s="43"/>
      <c r="L77" s="13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3" t="str">
        <f>E9</f>
        <v>SO 03 - Oprava opevnění, ř. km 4,728 - 4,900 (horní úseku)</v>
      </c>
      <c r="F78" s="43"/>
      <c r="G78" s="43"/>
      <c r="H78" s="43"/>
      <c r="I78" s="43"/>
      <c r="J78" s="43"/>
      <c r="K78" s="43"/>
      <c r="L78" s="13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22</v>
      </c>
      <c r="D80" s="43"/>
      <c r="E80" s="43"/>
      <c r="F80" s="30" t="str">
        <f>F12</f>
        <v>Výrava</v>
      </c>
      <c r="G80" s="43"/>
      <c r="H80" s="43"/>
      <c r="I80" s="35" t="s">
        <v>24</v>
      </c>
      <c r="J80" s="76" t="str">
        <f>IF(J12="","",J12)</f>
        <v>5. 2. 2025</v>
      </c>
      <c r="K80" s="43"/>
      <c r="L80" s="13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5.65" customHeight="1">
      <c r="A82" s="41"/>
      <c r="B82" s="42"/>
      <c r="C82" s="35" t="s">
        <v>26</v>
      </c>
      <c r="D82" s="43"/>
      <c r="E82" s="43"/>
      <c r="F82" s="30" t="str">
        <f>E15</f>
        <v>Povodí Labe, státní podnik</v>
      </c>
      <c r="G82" s="43"/>
      <c r="H82" s="43"/>
      <c r="I82" s="35" t="s">
        <v>34</v>
      </c>
      <c r="J82" s="39" t="str">
        <f>E21</f>
        <v>Povodí Labe, státní podnik, OIČ</v>
      </c>
      <c r="K82" s="43"/>
      <c r="L82" s="13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32</v>
      </c>
      <c r="D83" s="43"/>
      <c r="E83" s="43"/>
      <c r="F83" s="30" t="str">
        <f>IF(E18="","",E18)</f>
        <v>Vyplň údaj</v>
      </c>
      <c r="G83" s="43"/>
      <c r="H83" s="43"/>
      <c r="I83" s="35" t="s">
        <v>37</v>
      </c>
      <c r="J83" s="39" t="str">
        <f>E24</f>
        <v>Ing. Eva Morkesová</v>
      </c>
      <c r="K83" s="43"/>
      <c r="L83" s="13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1"/>
      <c r="B85" s="182"/>
      <c r="C85" s="183" t="s">
        <v>107</v>
      </c>
      <c r="D85" s="184" t="s">
        <v>61</v>
      </c>
      <c r="E85" s="184" t="s">
        <v>57</v>
      </c>
      <c r="F85" s="184" t="s">
        <v>58</v>
      </c>
      <c r="G85" s="184" t="s">
        <v>108</v>
      </c>
      <c r="H85" s="184" t="s">
        <v>109</v>
      </c>
      <c r="I85" s="184" t="s">
        <v>110</v>
      </c>
      <c r="J85" s="184" t="s">
        <v>101</v>
      </c>
      <c r="K85" s="185" t="s">
        <v>111</v>
      </c>
      <c r="L85" s="186"/>
      <c r="M85" s="96" t="s">
        <v>38</v>
      </c>
      <c r="N85" s="97" t="s">
        <v>46</v>
      </c>
      <c r="O85" s="97" t="s">
        <v>112</v>
      </c>
      <c r="P85" s="97" t="s">
        <v>113</v>
      </c>
      <c r="Q85" s="97" t="s">
        <v>114</v>
      </c>
      <c r="R85" s="97" t="s">
        <v>115</v>
      </c>
      <c r="S85" s="97" t="s">
        <v>116</v>
      </c>
      <c r="T85" s="98" t="s">
        <v>117</v>
      </c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</row>
    <row r="86" s="2" customFormat="1" ht="22.8" customHeight="1">
      <c r="A86" s="41"/>
      <c r="B86" s="42"/>
      <c r="C86" s="103" t="s">
        <v>118</v>
      </c>
      <c r="D86" s="43"/>
      <c r="E86" s="43"/>
      <c r="F86" s="43"/>
      <c r="G86" s="43"/>
      <c r="H86" s="43"/>
      <c r="I86" s="43"/>
      <c r="J86" s="187">
        <f>BK86</f>
        <v>0</v>
      </c>
      <c r="K86" s="43"/>
      <c r="L86" s="47"/>
      <c r="M86" s="99"/>
      <c r="N86" s="188"/>
      <c r="O86" s="100"/>
      <c r="P86" s="189">
        <f>P87</f>
        <v>0</v>
      </c>
      <c r="Q86" s="100"/>
      <c r="R86" s="189">
        <f>R87</f>
        <v>170.79997599999999</v>
      </c>
      <c r="S86" s="100"/>
      <c r="T86" s="190">
        <f>T87</f>
        <v>0.58050000000000002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75</v>
      </c>
      <c r="AU86" s="20" t="s">
        <v>102</v>
      </c>
      <c r="BK86" s="191">
        <f>BK87</f>
        <v>0</v>
      </c>
    </row>
    <row r="87" s="12" customFormat="1" ht="25.92" customHeight="1">
      <c r="A87" s="12"/>
      <c r="B87" s="192"/>
      <c r="C87" s="193"/>
      <c r="D87" s="194" t="s">
        <v>75</v>
      </c>
      <c r="E87" s="195" t="s">
        <v>119</v>
      </c>
      <c r="F87" s="195" t="s">
        <v>120</v>
      </c>
      <c r="G87" s="193"/>
      <c r="H87" s="193"/>
      <c r="I87" s="196"/>
      <c r="J87" s="197">
        <f>BK87</f>
        <v>0</v>
      </c>
      <c r="K87" s="193"/>
      <c r="L87" s="198"/>
      <c r="M87" s="199"/>
      <c r="N87" s="200"/>
      <c r="O87" s="200"/>
      <c r="P87" s="201">
        <f>P88+P214+P223+P244+P250+P261</f>
        <v>0</v>
      </c>
      <c r="Q87" s="200"/>
      <c r="R87" s="201">
        <f>R88+R214+R223+R244+R250+R261</f>
        <v>170.79997599999999</v>
      </c>
      <c r="S87" s="200"/>
      <c r="T87" s="202">
        <f>T88+T214+T223+T244+T250+T261</f>
        <v>0.58050000000000002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3" t="s">
        <v>84</v>
      </c>
      <c r="AT87" s="204" t="s">
        <v>75</v>
      </c>
      <c r="AU87" s="204" t="s">
        <v>76</v>
      </c>
      <c r="AY87" s="203" t="s">
        <v>121</v>
      </c>
      <c r="BK87" s="205">
        <f>BK88+BK214+BK223+BK244+BK250+BK261</f>
        <v>0</v>
      </c>
    </row>
    <row r="88" s="12" customFormat="1" ht="22.8" customHeight="1">
      <c r="A88" s="12"/>
      <c r="B88" s="192"/>
      <c r="C88" s="193"/>
      <c r="D88" s="194" t="s">
        <v>75</v>
      </c>
      <c r="E88" s="206" t="s">
        <v>84</v>
      </c>
      <c r="F88" s="206" t="s">
        <v>122</v>
      </c>
      <c r="G88" s="193"/>
      <c r="H88" s="193"/>
      <c r="I88" s="196"/>
      <c r="J88" s="207">
        <f>BK88</f>
        <v>0</v>
      </c>
      <c r="K88" s="193"/>
      <c r="L88" s="198"/>
      <c r="M88" s="199"/>
      <c r="N88" s="200"/>
      <c r="O88" s="200"/>
      <c r="P88" s="201">
        <f>SUM(P89:P213)</f>
        <v>0</v>
      </c>
      <c r="Q88" s="200"/>
      <c r="R88" s="201">
        <f>SUM(R89:R213)</f>
        <v>6.6123580000000004</v>
      </c>
      <c r="S88" s="200"/>
      <c r="T88" s="202">
        <f>SUM(T89:T213)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3" t="s">
        <v>84</v>
      </c>
      <c r="AT88" s="204" t="s">
        <v>75</v>
      </c>
      <c r="AU88" s="204" t="s">
        <v>84</v>
      </c>
      <c r="AY88" s="203" t="s">
        <v>121</v>
      </c>
      <c r="BK88" s="205">
        <f>SUM(BK89:BK213)</f>
        <v>0</v>
      </c>
    </row>
    <row r="89" s="2" customFormat="1" ht="16.5" customHeight="1">
      <c r="A89" s="41"/>
      <c r="B89" s="42"/>
      <c r="C89" s="208" t="s">
        <v>84</v>
      </c>
      <c r="D89" s="208" t="s">
        <v>123</v>
      </c>
      <c r="E89" s="209" t="s">
        <v>297</v>
      </c>
      <c r="F89" s="210" t="s">
        <v>298</v>
      </c>
      <c r="G89" s="211" t="s">
        <v>284</v>
      </c>
      <c r="H89" s="212">
        <v>72.400000000000006</v>
      </c>
      <c r="I89" s="213"/>
      <c r="J89" s="214">
        <f>ROUND(I89*H89,2)</f>
        <v>0</v>
      </c>
      <c r="K89" s="210" t="s">
        <v>127</v>
      </c>
      <c r="L89" s="47"/>
      <c r="M89" s="215" t="s">
        <v>38</v>
      </c>
      <c r="N89" s="216" t="s">
        <v>49</v>
      </c>
      <c r="O89" s="88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128</v>
      </c>
      <c r="AT89" s="219" t="s">
        <v>123</v>
      </c>
      <c r="AU89" s="219" t="s">
        <v>86</v>
      </c>
      <c r="AY89" s="20" t="s">
        <v>121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128</v>
      </c>
      <c r="BK89" s="220">
        <f>ROUND(I89*H89,2)</f>
        <v>0</v>
      </c>
      <c r="BL89" s="20" t="s">
        <v>128</v>
      </c>
      <c r="BM89" s="219" t="s">
        <v>299</v>
      </c>
    </row>
    <row r="90" s="2" customFormat="1">
      <c r="A90" s="41"/>
      <c r="B90" s="42"/>
      <c r="C90" s="43"/>
      <c r="D90" s="221" t="s">
        <v>130</v>
      </c>
      <c r="E90" s="43"/>
      <c r="F90" s="222" t="s">
        <v>300</v>
      </c>
      <c r="G90" s="43"/>
      <c r="H90" s="43"/>
      <c r="I90" s="223"/>
      <c r="J90" s="43"/>
      <c r="K90" s="43"/>
      <c r="L90" s="47"/>
      <c r="M90" s="224"/>
      <c r="N90" s="225"/>
      <c r="O90" s="88"/>
      <c r="P90" s="88"/>
      <c r="Q90" s="88"/>
      <c r="R90" s="88"/>
      <c r="S90" s="88"/>
      <c r="T90" s="89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130</v>
      </c>
      <c r="AU90" s="20" t="s">
        <v>86</v>
      </c>
    </row>
    <row r="91" s="2" customFormat="1">
      <c r="A91" s="41"/>
      <c r="B91" s="42"/>
      <c r="C91" s="43"/>
      <c r="D91" s="226" t="s">
        <v>132</v>
      </c>
      <c r="E91" s="43"/>
      <c r="F91" s="227" t="s">
        <v>301</v>
      </c>
      <c r="G91" s="43"/>
      <c r="H91" s="43"/>
      <c r="I91" s="223"/>
      <c r="J91" s="43"/>
      <c r="K91" s="43"/>
      <c r="L91" s="47"/>
      <c r="M91" s="224"/>
      <c r="N91" s="225"/>
      <c r="O91" s="88"/>
      <c r="P91" s="88"/>
      <c r="Q91" s="88"/>
      <c r="R91" s="88"/>
      <c r="S91" s="88"/>
      <c r="T91" s="89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132</v>
      </c>
      <c r="AU91" s="20" t="s">
        <v>86</v>
      </c>
    </row>
    <row r="92" s="13" customFormat="1">
      <c r="A92" s="13"/>
      <c r="B92" s="228"/>
      <c r="C92" s="229"/>
      <c r="D92" s="221" t="s">
        <v>134</v>
      </c>
      <c r="E92" s="230" t="s">
        <v>38</v>
      </c>
      <c r="F92" s="231" t="s">
        <v>316</v>
      </c>
      <c r="G92" s="229"/>
      <c r="H92" s="230" t="s">
        <v>38</v>
      </c>
      <c r="I92" s="232"/>
      <c r="J92" s="229"/>
      <c r="K92" s="229"/>
      <c r="L92" s="233"/>
      <c r="M92" s="234"/>
      <c r="N92" s="235"/>
      <c r="O92" s="235"/>
      <c r="P92" s="235"/>
      <c r="Q92" s="235"/>
      <c r="R92" s="235"/>
      <c r="S92" s="235"/>
      <c r="T92" s="236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7" t="s">
        <v>134</v>
      </c>
      <c r="AU92" s="237" t="s">
        <v>86</v>
      </c>
      <c r="AV92" s="13" t="s">
        <v>84</v>
      </c>
      <c r="AW92" s="13" t="s">
        <v>36</v>
      </c>
      <c r="AX92" s="13" t="s">
        <v>76</v>
      </c>
      <c r="AY92" s="237" t="s">
        <v>121</v>
      </c>
    </row>
    <row r="93" s="13" customFormat="1">
      <c r="A93" s="13"/>
      <c r="B93" s="228"/>
      <c r="C93" s="229"/>
      <c r="D93" s="221" t="s">
        <v>134</v>
      </c>
      <c r="E93" s="230" t="s">
        <v>38</v>
      </c>
      <c r="F93" s="231" t="s">
        <v>551</v>
      </c>
      <c r="G93" s="229"/>
      <c r="H93" s="230" t="s">
        <v>38</v>
      </c>
      <c r="I93" s="232"/>
      <c r="J93" s="229"/>
      <c r="K93" s="229"/>
      <c r="L93" s="233"/>
      <c r="M93" s="234"/>
      <c r="N93" s="235"/>
      <c r="O93" s="235"/>
      <c r="P93" s="235"/>
      <c r="Q93" s="235"/>
      <c r="R93" s="235"/>
      <c r="S93" s="235"/>
      <c r="T93" s="23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7" t="s">
        <v>134</v>
      </c>
      <c r="AU93" s="237" t="s">
        <v>86</v>
      </c>
      <c r="AV93" s="13" t="s">
        <v>84</v>
      </c>
      <c r="AW93" s="13" t="s">
        <v>36</v>
      </c>
      <c r="AX93" s="13" t="s">
        <v>76</v>
      </c>
      <c r="AY93" s="237" t="s">
        <v>121</v>
      </c>
    </row>
    <row r="94" s="14" customFormat="1">
      <c r="A94" s="14"/>
      <c r="B94" s="238"/>
      <c r="C94" s="239"/>
      <c r="D94" s="221" t="s">
        <v>134</v>
      </c>
      <c r="E94" s="240" t="s">
        <v>38</v>
      </c>
      <c r="F94" s="241" t="s">
        <v>552</v>
      </c>
      <c r="G94" s="239"/>
      <c r="H94" s="242">
        <v>72.120000000000005</v>
      </c>
      <c r="I94" s="243"/>
      <c r="J94" s="239"/>
      <c r="K94" s="239"/>
      <c r="L94" s="244"/>
      <c r="M94" s="245"/>
      <c r="N94" s="246"/>
      <c r="O94" s="246"/>
      <c r="P94" s="246"/>
      <c r="Q94" s="246"/>
      <c r="R94" s="246"/>
      <c r="S94" s="246"/>
      <c r="T94" s="24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8" t="s">
        <v>134</v>
      </c>
      <c r="AU94" s="248" t="s">
        <v>86</v>
      </c>
      <c r="AV94" s="14" t="s">
        <v>86</v>
      </c>
      <c r="AW94" s="14" t="s">
        <v>36</v>
      </c>
      <c r="AX94" s="14" t="s">
        <v>76</v>
      </c>
      <c r="AY94" s="248" t="s">
        <v>121</v>
      </c>
    </row>
    <row r="95" s="13" customFormat="1">
      <c r="A95" s="13"/>
      <c r="B95" s="228"/>
      <c r="C95" s="229"/>
      <c r="D95" s="221" t="s">
        <v>134</v>
      </c>
      <c r="E95" s="230" t="s">
        <v>38</v>
      </c>
      <c r="F95" s="231" t="s">
        <v>553</v>
      </c>
      <c r="G95" s="229"/>
      <c r="H95" s="230" t="s">
        <v>38</v>
      </c>
      <c r="I95" s="232"/>
      <c r="J95" s="229"/>
      <c r="K95" s="229"/>
      <c r="L95" s="233"/>
      <c r="M95" s="234"/>
      <c r="N95" s="235"/>
      <c r="O95" s="235"/>
      <c r="P95" s="235"/>
      <c r="Q95" s="235"/>
      <c r="R95" s="235"/>
      <c r="S95" s="235"/>
      <c r="T95" s="236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7" t="s">
        <v>134</v>
      </c>
      <c r="AU95" s="237" t="s">
        <v>86</v>
      </c>
      <c r="AV95" s="13" t="s">
        <v>84</v>
      </c>
      <c r="AW95" s="13" t="s">
        <v>36</v>
      </c>
      <c r="AX95" s="13" t="s">
        <v>76</v>
      </c>
      <c r="AY95" s="237" t="s">
        <v>121</v>
      </c>
    </row>
    <row r="96" s="14" customFormat="1">
      <c r="A96" s="14"/>
      <c r="B96" s="238"/>
      <c r="C96" s="239"/>
      <c r="D96" s="221" t="s">
        <v>134</v>
      </c>
      <c r="E96" s="240" t="s">
        <v>38</v>
      </c>
      <c r="F96" s="241" t="s">
        <v>554</v>
      </c>
      <c r="G96" s="239"/>
      <c r="H96" s="242">
        <v>0.28000000000000003</v>
      </c>
      <c r="I96" s="243"/>
      <c r="J96" s="239"/>
      <c r="K96" s="239"/>
      <c r="L96" s="244"/>
      <c r="M96" s="245"/>
      <c r="N96" s="246"/>
      <c r="O96" s="246"/>
      <c r="P96" s="246"/>
      <c r="Q96" s="246"/>
      <c r="R96" s="246"/>
      <c r="S96" s="246"/>
      <c r="T96" s="247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8" t="s">
        <v>134</v>
      </c>
      <c r="AU96" s="248" t="s">
        <v>86</v>
      </c>
      <c r="AV96" s="14" t="s">
        <v>86</v>
      </c>
      <c r="AW96" s="14" t="s">
        <v>36</v>
      </c>
      <c r="AX96" s="14" t="s">
        <v>76</v>
      </c>
      <c r="AY96" s="248" t="s">
        <v>121</v>
      </c>
    </row>
    <row r="97" s="15" customFormat="1">
      <c r="A97" s="15"/>
      <c r="B97" s="249"/>
      <c r="C97" s="250"/>
      <c r="D97" s="221" t="s">
        <v>134</v>
      </c>
      <c r="E97" s="251" t="s">
        <v>38</v>
      </c>
      <c r="F97" s="252" t="s">
        <v>153</v>
      </c>
      <c r="G97" s="250"/>
      <c r="H97" s="253">
        <v>72.400000000000006</v>
      </c>
      <c r="I97" s="254"/>
      <c r="J97" s="250"/>
      <c r="K97" s="250"/>
      <c r="L97" s="255"/>
      <c r="M97" s="256"/>
      <c r="N97" s="257"/>
      <c r="O97" s="257"/>
      <c r="P97" s="257"/>
      <c r="Q97" s="257"/>
      <c r="R97" s="257"/>
      <c r="S97" s="257"/>
      <c r="T97" s="258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59" t="s">
        <v>134</v>
      </c>
      <c r="AU97" s="259" t="s">
        <v>86</v>
      </c>
      <c r="AV97" s="15" t="s">
        <v>128</v>
      </c>
      <c r="AW97" s="15" t="s">
        <v>36</v>
      </c>
      <c r="AX97" s="15" t="s">
        <v>84</v>
      </c>
      <c r="AY97" s="259" t="s">
        <v>121</v>
      </c>
    </row>
    <row r="98" s="2" customFormat="1" ht="16.5" customHeight="1">
      <c r="A98" s="41"/>
      <c r="B98" s="42"/>
      <c r="C98" s="208" t="s">
        <v>86</v>
      </c>
      <c r="D98" s="208" t="s">
        <v>123</v>
      </c>
      <c r="E98" s="209" t="s">
        <v>555</v>
      </c>
      <c r="F98" s="210" t="s">
        <v>556</v>
      </c>
      <c r="G98" s="211" t="s">
        <v>284</v>
      </c>
      <c r="H98" s="212">
        <v>26.149999999999999</v>
      </c>
      <c r="I98" s="213"/>
      <c r="J98" s="214">
        <f>ROUND(I98*H98,2)</f>
        <v>0</v>
      </c>
      <c r="K98" s="210" t="s">
        <v>127</v>
      </c>
      <c r="L98" s="47"/>
      <c r="M98" s="215" t="s">
        <v>38</v>
      </c>
      <c r="N98" s="216" t="s">
        <v>49</v>
      </c>
      <c r="O98" s="88"/>
      <c r="P98" s="217">
        <f>O98*H98</f>
        <v>0</v>
      </c>
      <c r="Q98" s="217">
        <v>0</v>
      </c>
      <c r="R98" s="217">
        <f>Q98*H98</f>
        <v>0</v>
      </c>
      <c r="S98" s="217">
        <v>0</v>
      </c>
      <c r="T98" s="218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9" t="s">
        <v>128</v>
      </c>
      <c r="AT98" s="219" t="s">
        <v>123</v>
      </c>
      <c r="AU98" s="219" t="s">
        <v>86</v>
      </c>
      <c r="AY98" s="20" t="s">
        <v>121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20" t="s">
        <v>128</v>
      </c>
      <c r="BK98" s="220">
        <f>ROUND(I98*H98,2)</f>
        <v>0</v>
      </c>
      <c r="BL98" s="20" t="s">
        <v>128</v>
      </c>
      <c r="BM98" s="219" t="s">
        <v>557</v>
      </c>
    </row>
    <row r="99" s="2" customFormat="1">
      <c r="A99" s="41"/>
      <c r="B99" s="42"/>
      <c r="C99" s="43"/>
      <c r="D99" s="221" t="s">
        <v>130</v>
      </c>
      <c r="E99" s="43"/>
      <c r="F99" s="222" t="s">
        <v>558</v>
      </c>
      <c r="G99" s="43"/>
      <c r="H99" s="43"/>
      <c r="I99" s="223"/>
      <c r="J99" s="43"/>
      <c r="K99" s="43"/>
      <c r="L99" s="47"/>
      <c r="M99" s="224"/>
      <c r="N99" s="225"/>
      <c r="O99" s="88"/>
      <c r="P99" s="88"/>
      <c r="Q99" s="88"/>
      <c r="R99" s="88"/>
      <c r="S99" s="88"/>
      <c r="T99" s="89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130</v>
      </c>
      <c r="AU99" s="20" t="s">
        <v>86</v>
      </c>
    </row>
    <row r="100" s="2" customFormat="1">
      <c r="A100" s="41"/>
      <c r="B100" s="42"/>
      <c r="C100" s="43"/>
      <c r="D100" s="226" t="s">
        <v>132</v>
      </c>
      <c r="E100" s="43"/>
      <c r="F100" s="227" t="s">
        <v>559</v>
      </c>
      <c r="G100" s="43"/>
      <c r="H100" s="43"/>
      <c r="I100" s="223"/>
      <c r="J100" s="43"/>
      <c r="K100" s="43"/>
      <c r="L100" s="47"/>
      <c r="M100" s="224"/>
      <c r="N100" s="225"/>
      <c r="O100" s="88"/>
      <c r="P100" s="88"/>
      <c r="Q100" s="88"/>
      <c r="R100" s="88"/>
      <c r="S100" s="88"/>
      <c r="T100" s="89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132</v>
      </c>
      <c r="AU100" s="20" t="s">
        <v>86</v>
      </c>
    </row>
    <row r="101" s="13" customFormat="1">
      <c r="A101" s="13"/>
      <c r="B101" s="228"/>
      <c r="C101" s="229"/>
      <c r="D101" s="221" t="s">
        <v>134</v>
      </c>
      <c r="E101" s="230" t="s">
        <v>38</v>
      </c>
      <c r="F101" s="231" t="s">
        <v>560</v>
      </c>
      <c r="G101" s="229"/>
      <c r="H101" s="230" t="s">
        <v>38</v>
      </c>
      <c r="I101" s="232"/>
      <c r="J101" s="229"/>
      <c r="K101" s="229"/>
      <c r="L101" s="233"/>
      <c r="M101" s="234"/>
      <c r="N101" s="235"/>
      <c r="O101" s="235"/>
      <c r="P101" s="235"/>
      <c r="Q101" s="235"/>
      <c r="R101" s="235"/>
      <c r="S101" s="235"/>
      <c r="T101" s="23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7" t="s">
        <v>134</v>
      </c>
      <c r="AU101" s="237" t="s">
        <v>86</v>
      </c>
      <c r="AV101" s="13" t="s">
        <v>84</v>
      </c>
      <c r="AW101" s="13" t="s">
        <v>36</v>
      </c>
      <c r="AX101" s="13" t="s">
        <v>76</v>
      </c>
      <c r="AY101" s="237" t="s">
        <v>121</v>
      </c>
    </row>
    <row r="102" s="14" customFormat="1">
      <c r="A102" s="14"/>
      <c r="B102" s="238"/>
      <c r="C102" s="239"/>
      <c r="D102" s="221" t="s">
        <v>134</v>
      </c>
      <c r="E102" s="240" t="s">
        <v>38</v>
      </c>
      <c r="F102" s="241" t="s">
        <v>561</v>
      </c>
      <c r="G102" s="239"/>
      <c r="H102" s="242">
        <v>26.149999999999999</v>
      </c>
      <c r="I102" s="243"/>
      <c r="J102" s="239"/>
      <c r="K102" s="239"/>
      <c r="L102" s="244"/>
      <c r="M102" s="245"/>
      <c r="N102" s="246"/>
      <c r="O102" s="246"/>
      <c r="P102" s="246"/>
      <c r="Q102" s="246"/>
      <c r="R102" s="246"/>
      <c r="S102" s="246"/>
      <c r="T102" s="247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8" t="s">
        <v>134</v>
      </c>
      <c r="AU102" s="248" t="s">
        <v>86</v>
      </c>
      <c r="AV102" s="14" t="s">
        <v>86</v>
      </c>
      <c r="AW102" s="14" t="s">
        <v>36</v>
      </c>
      <c r="AX102" s="14" t="s">
        <v>84</v>
      </c>
      <c r="AY102" s="248" t="s">
        <v>121</v>
      </c>
    </row>
    <row r="103" s="2" customFormat="1" ht="21.75" customHeight="1">
      <c r="A103" s="41"/>
      <c r="B103" s="42"/>
      <c r="C103" s="208" t="s">
        <v>144</v>
      </c>
      <c r="D103" s="208" t="s">
        <v>123</v>
      </c>
      <c r="E103" s="209" t="s">
        <v>304</v>
      </c>
      <c r="F103" s="210" t="s">
        <v>305</v>
      </c>
      <c r="G103" s="211" t="s">
        <v>284</v>
      </c>
      <c r="H103" s="212">
        <v>12</v>
      </c>
      <c r="I103" s="213"/>
      <c r="J103" s="214">
        <f>ROUND(I103*H103,2)</f>
        <v>0</v>
      </c>
      <c r="K103" s="210" t="s">
        <v>127</v>
      </c>
      <c r="L103" s="47"/>
      <c r="M103" s="215" t="s">
        <v>38</v>
      </c>
      <c r="N103" s="216" t="s">
        <v>49</v>
      </c>
      <c r="O103" s="88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128</v>
      </c>
      <c r="AT103" s="219" t="s">
        <v>123</v>
      </c>
      <c r="AU103" s="219" t="s">
        <v>86</v>
      </c>
      <c r="AY103" s="20" t="s">
        <v>121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128</v>
      </c>
      <c r="BK103" s="220">
        <f>ROUND(I103*H103,2)</f>
        <v>0</v>
      </c>
      <c r="BL103" s="20" t="s">
        <v>128</v>
      </c>
      <c r="BM103" s="219" t="s">
        <v>306</v>
      </c>
    </row>
    <row r="104" s="2" customFormat="1">
      <c r="A104" s="41"/>
      <c r="B104" s="42"/>
      <c r="C104" s="43"/>
      <c r="D104" s="221" t="s">
        <v>130</v>
      </c>
      <c r="E104" s="43"/>
      <c r="F104" s="222" t="s">
        <v>307</v>
      </c>
      <c r="G104" s="43"/>
      <c r="H104" s="43"/>
      <c r="I104" s="223"/>
      <c r="J104" s="43"/>
      <c r="K104" s="43"/>
      <c r="L104" s="47"/>
      <c r="M104" s="224"/>
      <c r="N104" s="225"/>
      <c r="O104" s="88"/>
      <c r="P104" s="88"/>
      <c r="Q104" s="88"/>
      <c r="R104" s="88"/>
      <c r="S104" s="88"/>
      <c r="T104" s="89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130</v>
      </c>
      <c r="AU104" s="20" t="s">
        <v>86</v>
      </c>
    </row>
    <row r="105" s="2" customFormat="1">
      <c r="A105" s="41"/>
      <c r="B105" s="42"/>
      <c r="C105" s="43"/>
      <c r="D105" s="226" t="s">
        <v>132</v>
      </c>
      <c r="E105" s="43"/>
      <c r="F105" s="227" t="s">
        <v>308</v>
      </c>
      <c r="G105" s="43"/>
      <c r="H105" s="43"/>
      <c r="I105" s="223"/>
      <c r="J105" s="43"/>
      <c r="K105" s="43"/>
      <c r="L105" s="47"/>
      <c r="M105" s="224"/>
      <c r="N105" s="225"/>
      <c r="O105" s="88"/>
      <c r="P105" s="88"/>
      <c r="Q105" s="88"/>
      <c r="R105" s="88"/>
      <c r="S105" s="88"/>
      <c r="T105" s="89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132</v>
      </c>
      <c r="AU105" s="20" t="s">
        <v>86</v>
      </c>
    </row>
    <row r="106" s="13" customFormat="1">
      <c r="A106" s="13"/>
      <c r="B106" s="228"/>
      <c r="C106" s="229"/>
      <c r="D106" s="221" t="s">
        <v>134</v>
      </c>
      <c r="E106" s="230" t="s">
        <v>38</v>
      </c>
      <c r="F106" s="231" t="s">
        <v>309</v>
      </c>
      <c r="G106" s="229"/>
      <c r="H106" s="230" t="s">
        <v>38</v>
      </c>
      <c r="I106" s="232"/>
      <c r="J106" s="229"/>
      <c r="K106" s="229"/>
      <c r="L106" s="233"/>
      <c r="M106" s="234"/>
      <c r="N106" s="235"/>
      <c r="O106" s="235"/>
      <c r="P106" s="235"/>
      <c r="Q106" s="235"/>
      <c r="R106" s="235"/>
      <c r="S106" s="235"/>
      <c r="T106" s="23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7" t="s">
        <v>134</v>
      </c>
      <c r="AU106" s="237" t="s">
        <v>86</v>
      </c>
      <c r="AV106" s="13" t="s">
        <v>84</v>
      </c>
      <c r="AW106" s="13" t="s">
        <v>36</v>
      </c>
      <c r="AX106" s="13" t="s">
        <v>76</v>
      </c>
      <c r="AY106" s="237" t="s">
        <v>121</v>
      </c>
    </row>
    <row r="107" s="14" customFormat="1">
      <c r="A107" s="14"/>
      <c r="B107" s="238"/>
      <c r="C107" s="239"/>
      <c r="D107" s="221" t="s">
        <v>134</v>
      </c>
      <c r="E107" s="240" t="s">
        <v>38</v>
      </c>
      <c r="F107" s="241" t="s">
        <v>562</v>
      </c>
      <c r="G107" s="239"/>
      <c r="H107" s="242">
        <v>12</v>
      </c>
      <c r="I107" s="243"/>
      <c r="J107" s="239"/>
      <c r="K107" s="239"/>
      <c r="L107" s="244"/>
      <c r="M107" s="245"/>
      <c r="N107" s="246"/>
      <c r="O107" s="246"/>
      <c r="P107" s="246"/>
      <c r="Q107" s="246"/>
      <c r="R107" s="246"/>
      <c r="S107" s="246"/>
      <c r="T107" s="247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8" t="s">
        <v>134</v>
      </c>
      <c r="AU107" s="248" t="s">
        <v>86</v>
      </c>
      <c r="AV107" s="14" t="s">
        <v>86</v>
      </c>
      <c r="AW107" s="14" t="s">
        <v>36</v>
      </c>
      <c r="AX107" s="14" t="s">
        <v>84</v>
      </c>
      <c r="AY107" s="248" t="s">
        <v>121</v>
      </c>
    </row>
    <row r="108" s="2" customFormat="1" ht="16.5" customHeight="1">
      <c r="A108" s="41"/>
      <c r="B108" s="42"/>
      <c r="C108" s="208" t="s">
        <v>128</v>
      </c>
      <c r="D108" s="208" t="s">
        <v>123</v>
      </c>
      <c r="E108" s="209" t="s">
        <v>311</v>
      </c>
      <c r="F108" s="210" t="s">
        <v>312</v>
      </c>
      <c r="G108" s="211" t="s">
        <v>284</v>
      </c>
      <c r="H108" s="212">
        <v>0.78000000000000003</v>
      </c>
      <c r="I108" s="213"/>
      <c r="J108" s="214">
        <f>ROUND(I108*H108,2)</f>
        <v>0</v>
      </c>
      <c r="K108" s="210" t="s">
        <v>127</v>
      </c>
      <c r="L108" s="47"/>
      <c r="M108" s="215" t="s">
        <v>38</v>
      </c>
      <c r="N108" s="216" t="s">
        <v>49</v>
      </c>
      <c r="O108" s="88"/>
      <c r="P108" s="217">
        <f>O108*H108</f>
        <v>0</v>
      </c>
      <c r="Q108" s="217">
        <v>0</v>
      </c>
      <c r="R108" s="217">
        <f>Q108*H108</f>
        <v>0</v>
      </c>
      <c r="S108" s="217">
        <v>0</v>
      </c>
      <c r="T108" s="218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9" t="s">
        <v>128</v>
      </c>
      <c r="AT108" s="219" t="s">
        <v>123</v>
      </c>
      <c r="AU108" s="219" t="s">
        <v>86</v>
      </c>
      <c r="AY108" s="20" t="s">
        <v>121</v>
      </c>
      <c r="BE108" s="220">
        <f>IF(N108="základní",J108,0)</f>
        <v>0</v>
      </c>
      <c r="BF108" s="220">
        <f>IF(N108="snížená",J108,0)</f>
        <v>0</v>
      </c>
      <c r="BG108" s="220">
        <f>IF(N108="zákl. přenesená",J108,0)</f>
        <v>0</v>
      </c>
      <c r="BH108" s="220">
        <f>IF(N108="sníž. přenesená",J108,0)</f>
        <v>0</v>
      </c>
      <c r="BI108" s="220">
        <f>IF(N108="nulová",J108,0)</f>
        <v>0</v>
      </c>
      <c r="BJ108" s="20" t="s">
        <v>128</v>
      </c>
      <c r="BK108" s="220">
        <f>ROUND(I108*H108,2)</f>
        <v>0</v>
      </c>
      <c r="BL108" s="20" t="s">
        <v>128</v>
      </c>
      <c r="BM108" s="219" t="s">
        <v>313</v>
      </c>
    </row>
    <row r="109" s="2" customFormat="1">
      <c r="A109" s="41"/>
      <c r="B109" s="42"/>
      <c r="C109" s="43"/>
      <c r="D109" s="221" t="s">
        <v>130</v>
      </c>
      <c r="E109" s="43"/>
      <c r="F109" s="222" t="s">
        <v>314</v>
      </c>
      <c r="G109" s="43"/>
      <c r="H109" s="43"/>
      <c r="I109" s="223"/>
      <c r="J109" s="43"/>
      <c r="K109" s="43"/>
      <c r="L109" s="47"/>
      <c r="M109" s="224"/>
      <c r="N109" s="225"/>
      <c r="O109" s="88"/>
      <c r="P109" s="88"/>
      <c r="Q109" s="88"/>
      <c r="R109" s="88"/>
      <c r="S109" s="88"/>
      <c r="T109" s="89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130</v>
      </c>
      <c r="AU109" s="20" t="s">
        <v>86</v>
      </c>
    </row>
    <row r="110" s="2" customFormat="1">
      <c r="A110" s="41"/>
      <c r="B110" s="42"/>
      <c r="C110" s="43"/>
      <c r="D110" s="226" t="s">
        <v>132</v>
      </c>
      <c r="E110" s="43"/>
      <c r="F110" s="227" t="s">
        <v>315</v>
      </c>
      <c r="G110" s="43"/>
      <c r="H110" s="43"/>
      <c r="I110" s="223"/>
      <c r="J110" s="43"/>
      <c r="K110" s="43"/>
      <c r="L110" s="47"/>
      <c r="M110" s="224"/>
      <c r="N110" s="225"/>
      <c r="O110" s="88"/>
      <c r="P110" s="88"/>
      <c r="Q110" s="88"/>
      <c r="R110" s="88"/>
      <c r="S110" s="88"/>
      <c r="T110" s="89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132</v>
      </c>
      <c r="AU110" s="20" t="s">
        <v>86</v>
      </c>
    </row>
    <row r="111" s="13" customFormat="1">
      <c r="A111" s="13"/>
      <c r="B111" s="228"/>
      <c r="C111" s="229"/>
      <c r="D111" s="221" t="s">
        <v>134</v>
      </c>
      <c r="E111" s="230" t="s">
        <v>38</v>
      </c>
      <c r="F111" s="231" t="s">
        <v>563</v>
      </c>
      <c r="G111" s="229"/>
      <c r="H111" s="230" t="s">
        <v>38</v>
      </c>
      <c r="I111" s="232"/>
      <c r="J111" s="229"/>
      <c r="K111" s="229"/>
      <c r="L111" s="233"/>
      <c r="M111" s="234"/>
      <c r="N111" s="235"/>
      <c r="O111" s="235"/>
      <c r="P111" s="235"/>
      <c r="Q111" s="235"/>
      <c r="R111" s="235"/>
      <c r="S111" s="235"/>
      <c r="T111" s="236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7" t="s">
        <v>134</v>
      </c>
      <c r="AU111" s="237" t="s">
        <v>86</v>
      </c>
      <c r="AV111" s="13" t="s">
        <v>84</v>
      </c>
      <c r="AW111" s="13" t="s">
        <v>36</v>
      </c>
      <c r="AX111" s="13" t="s">
        <v>76</v>
      </c>
      <c r="AY111" s="237" t="s">
        <v>121</v>
      </c>
    </row>
    <row r="112" s="14" customFormat="1">
      <c r="A112" s="14"/>
      <c r="B112" s="238"/>
      <c r="C112" s="239"/>
      <c r="D112" s="221" t="s">
        <v>134</v>
      </c>
      <c r="E112" s="240" t="s">
        <v>38</v>
      </c>
      <c r="F112" s="241" t="s">
        <v>564</v>
      </c>
      <c r="G112" s="239"/>
      <c r="H112" s="242">
        <v>0.78000000000000003</v>
      </c>
      <c r="I112" s="243"/>
      <c r="J112" s="239"/>
      <c r="K112" s="239"/>
      <c r="L112" s="244"/>
      <c r="M112" s="245"/>
      <c r="N112" s="246"/>
      <c r="O112" s="246"/>
      <c r="P112" s="246"/>
      <c r="Q112" s="246"/>
      <c r="R112" s="246"/>
      <c r="S112" s="246"/>
      <c r="T112" s="247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8" t="s">
        <v>134</v>
      </c>
      <c r="AU112" s="248" t="s">
        <v>86</v>
      </c>
      <c r="AV112" s="14" t="s">
        <v>86</v>
      </c>
      <c r="AW112" s="14" t="s">
        <v>36</v>
      </c>
      <c r="AX112" s="14" t="s">
        <v>84</v>
      </c>
      <c r="AY112" s="248" t="s">
        <v>121</v>
      </c>
    </row>
    <row r="113" s="2" customFormat="1" ht="16.5" customHeight="1">
      <c r="A113" s="41"/>
      <c r="B113" s="42"/>
      <c r="C113" s="208" t="s">
        <v>161</v>
      </c>
      <c r="D113" s="208" t="s">
        <v>123</v>
      </c>
      <c r="E113" s="209" t="s">
        <v>321</v>
      </c>
      <c r="F113" s="210" t="s">
        <v>322</v>
      </c>
      <c r="G113" s="211" t="s">
        <v>284</v>
      </c>
      <c r="H113" s="212">
        <v>3.7599999999999998</v>
      </c>
      <c r="I113" s="213"/>
      <c r="J113" s="214">
        <f>ROUND(I113*H113,2)</f>
        <v>0</v>
      </c>
      <c r="K113" s="210" t="s">
        <v>127</v>
      </c>
      <c r="L113" s="47"/>
      <c r="M113" s="215" t="s">
        <v>38</v>
      </c>
      <c r="N113" s="216" t="s">
        <v>49</v>
      </c>
      <c r="O113" s="88"/>
      <c r="P113" s="217">
        <f>O113*H113</f>
        <v>0</v>
      </c>
      <c r="Q113" s="217">
        <v>0</v>
      </c>
      <c r="R113" s="217">
        <f>Q113*H113</f>
        <v>0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128</v>
      </c>
      <c r="AT113" s="219" t="s">
        <v>123</v>
      </c>
      <c r="AU113" s="219" t="s">
        <v>86</v>
      </c>
      <c r="AY113" s="20" t="s">
        <v>121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128</v>
      </c>
      <c r="BK113" s="220">
        <f>ROUND(I113*H113,2)</f>
        <v>0</v>
      </c>
      <c r="BL113" s="20" t="s">
        <v>128</v>
      </c>
      <c r="BM113" s="219" t="s">
        <v>565</v>
      </c>
    </row>
    <row r="114" s="2" customFormat="1">
      <c r="A114" s="41"/>
      <c r="B114" s="42"/>
      <c r="C114" s="43"/>
      <c r="D114" s="221" t="s">
        <v>130</v>
      </c>
      <c r="E114" s="43"/>
      <c r="F114" s="222" t="s">
        <v>324</v>
      </c>
      <c r="G114" s="43"/>
      <c r="H114" s="43"/>
      <c r="I114" s="223"/>
      <c r="J114" s="43"/>
      <c r="K114" s="43"/>
      <c r="L114" s="47"/>
      <c r="M114" s="224"/>
      <c r="N114" s="225"/>
      <c r="O114" s="88"/>
      <c r="P114" s="88"/>
      <c r="Q114" s="88"/>
      <c r="R114" s="88"/>
      <c r="S114" s="88"/>
      <c r="T114" s="89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130</v>
      </c>
      <c r="AU114" s="20" t="s">
        <v>86</v>
      </c>
    </row>
    <row r="115" s="2" customFormat="1">
      <c r="A115" s="41"/>
      <c r="B115" s="42"/>
      <c r="C115" s="43"/>
      <c r="D115" s="226" t="s">
        <v>132</v>
      </c>
      <c r="E115" s="43"/>
      <c r="F115" s="227" t="s">
        <v>325</v>
      </c>
      <c r="G115" s="43"/>
      <c r="H115" s="43"/>
      <c r="I115" s="223"/>
      <c r="J115" s="43"/>
      <c r="K115" s="43"/>
      <c r="L115" s="47"/>
      <c r="M115" s="224"/>
      <c r="N115" s="225"/>
      <c r="O115" s="88"/>
      <c r="P115" s="88"/>
      <c r="Q115" s="88"/>
      <c r="R115" s="88"/>
      <c r="S115" s="88"/>
      <c r="T115" s="89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132</v>
      </c>
      <c r="AU115" s="20" t="s">
        <v>86</v>
      </c>
    </row>
    <row r="116" s="13" customFormat="1">
      <c r="A116" s="13"/>
      <c r="B116" s="228"/>
      <c r="C116" s="229"/>
      <c r="D116" s="221" t="s">
        <v>134</v>
      </c>
      <c r="E116" s="230" t="s">
        <v>38</v>
      </c>
      <c r="F116" s="231" t="s">
        <v>326</v>
      </c>
      <c r="G116" s="229"/>
      <c r="H116" s="230" t="s">
        <v>38</v>
      </c>
      <c r="I116" s="232"/>
      <c r="J116" s="229"/>
      <c r="K116" s="229"/>
      <c r="L116" s="233"/>
      <c r="M116" s="234"/>
      <c r="N116" s="235"/>
      <c r="O116" s="235"/>
      <c r="P116" s="235"/>
      <c r="Q116" s="235"/>
      <c r="R116" s="235"/>
      <c r="S116" s="235"/>
      <c r="T116" s="23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7" t="s">
        <v>134</v>
      </c>
      <c r="AU116" s="237" t="s">
        <v>86</v>
      </c>
      <c r="AV116" s="13" t="s">
        <v>84</v>
      </c>
      <c r="AW116" s="13" t="s">
        <v>36</v>
      </c>
      <c r="AX116" s="13" t="s">
        <v>76</v>
      </c>
      <c r="AY116" s="237" t="s">
        <v>121</v>
      </c>
    </row>
    <row r="117" s="14" customFormat="1">
      <c r="A117" s="14"/>
      <c r="B117" s="238"/>
      <c r="C117" s="239"/>
      <c r="D117" s="221" t="s">
        <v>134</v>
      </c>
      <c r="E117" s="240" t="s">
        <v>38</v>
      </c>
      <c r="F117" s="241" t="s">
        <v>566</v>
      </c>
      <c r="G117" s="239"/>
      <c r="H117" s="242">
        <v>0.95999999999999996</v>
      </c>
      <c r="I117" s="243"/>
      <c r="J117" s="239"/>
      <c r="K117" s="239"/>
      <c r="L117" s="244"/>
      <c r="M117" s="245"/>
      <c r="N117" s="246"/>
      <c r="O117" s="246"/>
      <c r="P117" s="246"/>
      <c r="Q117" s="246"/>
      <c r="R117" s="246"/>
      <c r="S117" s="246"/>
      <c r="T117" s="24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8" t="s">
        <v>134</v>
      </c>
      <c r="AU117" s="248" t="s">
        <v>86</v>
      </c>
      <c r="AV117" s="14" t="s">
        <v>86</v>
      </c>
      <c r="AW117" s="14" t="s">
        <v>36</v>
      </c>
      <c r="AX117" s="14" t="s">
        <v>76</v>
      </c>
      <c r="AY117" s="248" t="s">
        <v>121</v>
      </c>
    </row>
    <row r="118" s="14" customFormat="1">
      <c r="A118" s="14"/>
      <c r="B118" s="238"/>
      <c r="C118" s="239"/>
      <c r="D118" s="221" t="s">
        <v>134</v>
      </c>
      <c r="E118" s="240" t="s">
        <v>38</v>
      </c>
      <c r="F118" s="241" t="s">
        <v>567</v>
      </c>
      <c r="G118" s="239"/>
      <c r="H118" s="242">
        <v>2.7999999999999998</v>
      </c>
      <c r="I118" s="243"/>
      <c r="J118" s="239"/>
      <c r="K118" s="239"/>
      <c r="L118" s="244"/>
      <c r="M118" s="245"/>
      <c r="N118" s="246"/>
      <c r="O118" s="246"/>
      <c r="P118" s="246"/>
      <c r="Q118" s="246"/>
      <c r="R118" s="246"/>
      <c r="S118" s="246"/>
      <c r="T118" s="24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8" t="s">
        <v>134</v>
      </c>
      <c r="AU118" s="248" t="s">
        <v>86</v>
      </c>
      <c r="AV118" s="14" t="s">
        <v>86</v>
      </c>
      <c r="AW118" s="14" t="s">
        <v>36</v>
      </c>
      <c r="AX118" s="14" t="s">
        <v>76</v>
      </c>
      <c r="AY118" s="248" t="s">
        <v>121</v>
      </c>
    </row>
    <row r="119" s="15" customFormat="1">
      <c r="A119" s="15"/>
      <c r="B119" s="249"/>
      <c r="C119" s="250"/>
      <c r="D119" s="221" t="s">
        <v>134</v>
      </c>
      <c r="E119" s="251" t="s">
        <v>38</v>
      </c>
      <c r="F119" s="252" t="s">
        <v>153</v>
      </c>
      <c r="G119" s="250"/>
      <c r="H119" s="253">
        <v>3.7599999999999998</v>
      </c>
      <c r="I119" s="254"/>
      <c r="J119" s="250"/>
      <c r="K119" s="250"/>
      <c r="L119" s="255"/>
      <c r="M119" s="256"/>
      <c r="N119" s="257"/>
      <c r="O119" s="257"/>
      <c r="P119" s="257"/>
      <c r="Q119" s="257"/>
      <c r="R119" s="257"/>
      <c r="S119" s="257"/>
      <c r="T119" s="258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9" t="s">
        <v>134</v>
      </c>
      <c r="AU119" s="259" t="s">
        <v>86</v>
      </c>
      <c r="AV119" s="15" t="s">
        <v>128</v>
      </c>
      <c r="AW119" s="15" t="s">
        <v>36</v>
      </c>
      <c r="AX119" s="15" t="s">
        <v>84</v>
      </c>
      <c r="AY119" s="259" t="s">
        <v>121</v>
      </c>
    </row>
    <row r="120" s="2" customFormat="1" ht="21.75" customHeight="1">
      <c r="A120" s="41"/>
      <c r="B120" s="42"/>
      <c r="C120" s="208" t="s">
        <v>169</v>
      </c>
      <c r="D120" s="208" t="s">
        <v>123</v>
      </c>
      <c r="E120" s="209" t="s">
        <v>329</v>
      </c>
      <c r="F120" s="210" t="s">
        <v>330</v>
      </c>
      <c r="G120" s="211" t="s">
        <v>284</v>
      </c>
      <c r="H120" s="212">
        <v>79.010000000000005</v>
      </c>
      <c r="I120" s="213"/>
      <c r="J120" s="214">
        <f>ROUND(I120*H120,2)</f>
        <v>0</v>
      </c>
      <c r="K120" s="210" t="s">
        <v>127</v>
      </c>
      <c r="L120" s="47"/>
      <c r="M120" s="215" t="s">
        <v>38</v>
      </c>
      <c r="N120" s="216" t="s">
        <v>49</v>
      </c>
      <c r="O120" s="88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128</v>
      </c>
      <c r="AT120" s="219" t="s">
        <v>123</v>
      </c>
      <c r="AU120" s="219" t="s">
        <v>86</v>
      </c>
      <c r="AY120" s="20" t="s">
        <v>121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128</v>
      </c>
      <c r="BK120" s="220">
        <f>ROUND(I120*H120,2)</f>
        <v>0</v>
      </c>
      <c r="BL120" s="20" t="s">
        <v>128</v>
      </c>
      <c r="BM120" s="219" t="s">
        <v>331</v>
      </c>
    </row>
    <row r="121" s="2" customFormat="1">
      <c r="A121" s="41"/>
      <c r="B121" s="42"/>
      <c r="C121" s="43"/>
      <c r="D121" s="221" t="s">
        <v>130</v>
      </c>
      <c r="E121" s="43"/>
      <c r="F121" s="222" t="s">
        <v>332</v>
      </c>
      <c r="G121" s="43"/>
      <c r="H121" s="43"/>
      <c r="I121" s="223"/>
      <c r="J121" s="43"/>
      <c r="K121" s="43"/>
      <c r="L121" s="47"/>
      <c r="M121" s="224"/>
      <c r="N121" s="225"/>
      <c r="O121" s="88"/>
      <c r="P121" s="88"/>
      <c r="Q121" s="88"/>
      <c r="R121" s="88"/>
      <c r="S121" s="88"/>
      <c r="T121" s="89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130</v>
      </c>
      <c r="AU121" s="20" t="s">
        <v>86</v>
      </c>
    </row>
    <row r="122" s="2" customFormat="1">
      <c r="A122" s="41"/>
      <c r="B122" s="42"/>
      <c r="C122" s="43"/>
      <c r="D122" s="226" t="s">
        <v>132</v>
      </c>
      <c r="E122" s="43"/>
      <c r="F122" s="227" t="s">
        <v>333</v>
      </c>
      <c r="G122" s="43"/>
      <c r="H122" s="43"/>
      <c r="I122" s="223"/>
      <c r="J122" s="43"/>
      <c r="K122" s="43"/>
      <c r="L122" s="47"/>
      <c r="M122" s="224"/>
      <c r="N122" s="225"/>
      <c r="O122" s="88"/>
      <c r="P122" s="88"/>
      <c r="Q122" s="88"/>
      <c r="R122" s="88"/>
      <c r="S122" s="88"/>
      <c r="T122" s="89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132</v>
      </c>
      <c r="AU122" s="20" t="s">
        <v>86</v>
      </c>
    </row>
    <row r="123" s="13" customFormat="1">
      <c r="A123" s="13"/>
      <c r="B123" s="228"/>
      <c r="C123" s="229"/>
      <c r="D123" s="221" t="s">
        <v>134</v>
      </c>
      <c r="E123" s="230" t="s">
        <v>38</v>
      </c>
      <c r="F123" s="231" t="s">
        <v>568</v>
      </c>
      <c r="G123" s="229"/>
      <c r="H123" s="230" t="s">
        <v>38</v>
      </c>
      <c r="I123" s="232"/>
      <c r="J123" s="229"/>
      <c r="K123" s="229"/>
      <c r="L123" s="233"/>
      <c r="M123" s="234"/>
      <c r="N123" s="235"/>
      <c r="O123" s="235"/>
      <c r="P123" s="235"/>
      <c r="Q123" s="235"/>
      <c r="R123" s="235"/>
      <c r="S123" s="235"/>
      <c r="T123" s="23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7" t="s">
        <v>134</v>
      </c>
      <c r="AU123" s="237" t="s">
        <v>86</v>
      </c>
      <c r="AV123" s="13" t="s">
        <v>84</v>
      </c>
      <c r="AW123" s="13" t="s">
        <v>36</v>
      </c>
      <c r="AX123" s="13" t="s">
        <v>76</v>
      </c>
      <c r="AY123" s="237" t="s">
        <v>121</v>
      </c>
    </row>
    <row r="124" s="13" customFormat="1">
      <c r="A124" s="13"/>
      <c r="B124" s="228"/>
      <c r="C124" s="229"/>
      <c r="D124" s="221" t="s">
        <v>134</v>
      </c>
      <c r="E124" s="230" t="s">
        <v>38</v>
      </c>
      <c r="F124" s="231" t="s">
        <v>569</v>
      </c>
      <c r="G124" s="229"/>
      <c r="H124" s="230" t="s">
        <v>38</v>
      </c>
      <c r="I124" s="232"/>
      <c r="J124" s="229"/>
      <c r="K124" s="229"/>
      <c r="L124" s="233"/>
      <c r="M124" s="234"/>
      <c r="N124" s="235"/>
      <c r="O124" s="235"/>
      <c r="P124" s="235"/>
      <c r="Q124" s="235"/>
      <c r="R124" s="235"/>
      <c r="S124" s="235"/>
      <c r="T124" s="23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7" t="s">
        <v>134</v>
      </c>
      <c r="AU124" s="237" t="s">
        <v>86</v>
      </c>
      <c r="AV124" s="13" t="s">
        <v>84</v>
      </c>
      <c r="AW124" s="13" t="s">
        <v>36</v>
      </c>
      <c r="AX124" s="13" t="s">
        <v>76</v>
      </c>
      <c r="AY124" s="237" t="s">
        <v>121</v>
      </c>
    </row>
    <row r="125" s="14" customFormat="1">
      <c r="A125" s="14"/>
      <c r="B125" s="238"/>
      <c r="C125" s="239"/>
      <c r="D125" s="221" t="s">
        <v>134</v>
      </c>
      <c r="E125" s="240" t="s">
        <v>38</v>
      </c>
      <c r="F125" s="241" t="s">
        <v>570</v>
      </c>
      <c r="G125" s="239"/>
      <c r="H125" s="242">
        <v>65.659999999999997</v>
      </c>
      <c r="I125" s="243"/>
      <c r="J125" s="239"/>
      <c r="K125" s="239"/>
      <c r="L125" s="244"/>
      <c r="M125" s="245"/>
      <c r="N125" s="246"/>
      <c r="O125" s="246"/>
      <c r="P125" s="246"/>
      <c r="Q125" s="246"/>
      <c r="R125" s="246"/>
      <c r="S125" s="246"/>
      <c r="T125" s="247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8" t="s">
        <v>134</v>
      </c>
      <c r="AU125" s="248" t="s">
        <v>86</v>
      </c>
      <c r="AV125" s="14" t="s">
        <v>86</v>
      </c>
      <c r="AW125" s="14" t="s">
        <v>36</v>
      </c>
      <c r="AX125" s="14" t="s">
        <v>76</v>
      </c>
      <c r="AY125" s="248" t="s">
        <v>121</v>
      </c>
    </row>
    <row r="126" s="13" customFormat="1">
      <c r="A126" s="13"/>
      <c r="B126" s="228"/>
      <c r="C126" s="229"/>
      <c r="D126" s="221" t="s">
        <v>134</v>
      </c>
      <c r="E126" s="230" t="s">
        <v>38</v>
      </c>
      <c r="F126" s="231" t="s">
        <v>337</v>
      </c>
      <c r="G126" s="229"/>
      <c r="H126" s="230" t="s">
        <v>38</v>
      </c>
      <c r="I126" s="232"/>
      <c r="J126" s="229"/>
      <c r="K126" s="229"/>
      <c r="L126" s="233"/>
      <c r="M126" s="234"/>
      <c r="N126" s="235"/>
      <c r="O126" s="235"/>
      <c r="P126" s="235"/>
      <c r="Q126" s="235"/>
      <c r="R126" s="235"/>
      <c r="S126" s="235"/>
      <c r="T126" s="23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7" t="s">
        <v>134</v>
      </c>
      <c r="AU126" s="237" t="s">
        <v>86</v>
      </c>
      <c r="AV126" s="13" t="s">
        <v>84</v>
      </c>
      <c r="AW126" s="13" t="s">
        <v>36</v>
      </c>
      <c r="AX126" s="13" t="s">
        <v>76</v>
      </c>
      <c r="AY126" s="237" t="s">
        <v>121</v>
      </c>
    </row>
    <row r="127" s="14" customFormat="1">
      <c r="A127" s="14"/>
      <c r="B127" s="238"/>
      <c r="C127" s="239"/>
      <c r="D127" s="221" t="s">
        <v>134</v>
      </c>
      <c r="E127" s="240" t="s">
        <v>38</v>
      </c>
      <c r="F127" s="241" t="s">
        <v>562</v>
      </c>
      <c r="G127" s="239"/>
      <c r="H127" s="242">
        <v>12</v>
      </c>
      <c r="I127" s="243"/>
      <c r="J127" s="239"/>
      <c r="K127" s="239"/>
      <c r="L127" s="244"/>
      <c r="M127" s="245"/>
      <c r="N127" s="246"/>
      <c r="O127" s="246"/>
      <c r="P127" s="246"/>
      <c r="Q127" s="246"/>
      <c r="R127" s="246"/>
      <c r="S127" s="246"/>
      <c r="T127" s="247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8" t="s">
        <v>134</v>
      </c>
      <c r="AU127" s="248" t="s">
        <v>86</v>
      </c>
      <c r="AV127" s="14" t="s">
        <v>86</v>
      </c>
      <c r="AW127" s="14" t="s">
        <v>36</v>
      </c>
      <c r="AX127" s="14" t="s">
        <v>76</v>
      </c>
      <c r="AY127" s="248" t="s">
        <v>121</v>
      </c>
    </row>
    <row r="128" s="13" customFormat="1">
      <c r="A128" s="13"/>
      <c r="B128" s="228"/>
      <c r="C128" s="229"/>
      <c r="D128" s="221" t="s">
        <v>134</v>
      </c>
      <c r="E128" s="230" t="s">
        <v>38</v>
      </c>
      <c r="F128" s="231" t="s">
        <v>338</v>
      </c>
      <c r="G128" s="229"/>
      <c r="H128" s="230" t="s">
        <v>38</v>
      </c>
      <c r="I128" s="232"/>
      <c r="J128" s="229"/>
      <c r="K128" s="229"/>
      <c r="L128" s="233"/>
      <c r="M128" s="234"/>
      <c r="N128" s="235"/>
      <c r="O128" s="235"/>
      <c r="P128" s="235"/>
      <c r="Q128" s="235"/>
      <c r="R128" s="235"/>
      <c r="S128" s="235"/>
      <c r="T128" s="23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7" t="s">
        <v>134</v>
      </c>
      <c r="AU128" s="237" t="s">
        <v>86</v>
      </c>
      <c r="AV128" s="13" t="s">
        <v>84</v>
      </c>
      <c r="AW128" s="13" t="s">
        <v>36</v>
      </c>
      <c r="AX128" s="13" t="s">
        <v>76</v>
      </c>
      <c r="AY128" s="237" t="s">
        <v>121</v>
      </c>
    </row>
    <row r="129" s="14" customFormat="1">
      <c r="A129" s="14"/>
      <c r="B129" s="238"/>
      <c r="C129" s="239"/>
      <c r="D129" s="221" t="s">
        <v>134</v>
      </c>
      <c r="E129" s="240" t="s">
        <v>38</v>
      </c>
      <c r="F129" s="241" t="s">
        <v>571</v>
      </c>
      <c r="G129" s="239"/>
      <c r="H129" s="242">
        <v>1.3500000000000001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8" t="s">
        <v>134</v>
      </c>
      <c r="AU129" s="248" t="s">
        <v>86</v>
      </c>
      <c r="AV129" s="14" t="s">
        <v>86</v>
      </c>
      <c r="AW129" s="14" t="s">
        <v>36</v>
      </c>
      <c r="AX129" s="14" t="s">
        <v>76</v>
      </c>
      <c r="AY129" s="248" t="s">
        <v>121</v>
      </c>
    </row>
    <row r="130" s="15" customFormat="1">
      <c r="A130" s="15"/>
      <c r="B130" s="249"/>
      <c r="C130" s="250"/>
      <c r="D130" s="221" t="s">
        <v>134</v>
      </c>
      <c r="E130" s="251" t="s">
        <v>38</v>
      </c>
      <c r="F130" s="252" t="s">
        <v>153</v>
      </c>
      <c r="G130" s="250"/>
      <c r="H130" s="253">
        <v>79.010000000000005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9" t="s">
        <v>134</v>
      </c>
      <c r="AU130" s="259" t="s">
        <v>86</v>
      </c>
      <c r="AV130" s="15" t="s">
        <v>128</v>
      </c>
      <c r="AW130" s="15" t="s">
        <v>36</v>
      </c>
      <c r="AX130" s="15" t="s">
        <v>84</v>
      </c>
      <c r="AY130" s="259" t="s">
        <v>121</v>
      </c>
    </row>
    <row r="131" s="2" customFormat="1" ht="21.75" customHeight="1">
      <c r="A131" s="41"/>
      <c r="B131" s="42"/>
      <c r="C131" s="208" t="s">
        <v>175</v>
      </c>
      <c r="D131" s="208" t="s">
        <v>123</v>
      </c>
      <c r="E131" s="209" t="s">
        <v>572</v>
      </c>
      <c r="F131" s="210" t="s">
        <v>573</v>
      </c>
      <c r="G131" s="211" t="s">
        <v>284</v>
      </c>
      <c r="H131" s="212">
        <v>26.149999999999999</v>
      </c>
      <c r="I131" s="213"/>
      <c r="J131" s="214">
        <f>ROUND(I131*H131,2)</f>
        <v>0</v>
      </c>
      <c r="K131" s="210" t="s">
        <v>127</v>
      </c>
      <c r="L131" s="47"/>
      <c r="M131" s="215" t="s">
        <v>38</v>
      </c>
      <c r="N131" s="216" t="s">
        <v>49</v>
      </c>
      <c r="O131" s="88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128</v>
      </c>
      <c r="AT131" s="219" t="s">
        <v>123</v>
      </c>
      <c r="AU131" s="219" t="s">
        <v>86</v>
      </c>
      <c r="AY131" s="20" t="s">
        <v>121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128</v>
      </c>
      <c r="BK131" s="220">
        <f>ROUND(I131*H131,2)</f>
        <v>0</v>
      </c>
      <c r="BL131" s="20" t="s">
        <v>128</v>
      </c>
      <c r="BM131" s="219" t="s">
        <v>574</v>
      </c>
    </row>
    <row r="132" s="2" customFormat="1">
      <c r="A132" s="41"/>
      <c r="B132" s="42"/>
      <c r="C132" s="43"/>
      <c r="D132" s="221" t="s">
        <v>130</v>
      </c>
      <c r="E132" s="43"/>
      <c r="F132" s="222" t="s">
        <v>575</v>
      </c>
      <c r="G132" s="43"/>
      <c r="H132" s="43"/>
      <c r="I132" s="223"/>
      <c r="J132" s="43"/>
      <c r="K132" s="43"/>
      <c r="L132" s="47"/>
      <c r="M132" s="224"/>
      <c r="N132" s="225"/>
      <c r="O132" s="88"/>
      <c r="P132" s="88"/>
      <c r="Q132" s="88"/>
      <c r="R132" s="88"/>
      <c r="S132" s="88"/>
      <c r="T132" s="89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130</v>
      </c>
      <c r="AU132" s="20" t="s">
        <v>86</v>
      </c>
    </row>
    <row r="133" s="2" customFormat="1">
      <c r="A133" s="41"/>
      <c r="B133" s="42"/>
      <c r="C133" s="43"/>
      <c r="D133" s="226" t="s">
        <v>132</v>
      </c>
      <c r="E133" s="43"/>
      <c r="F133" s="227" t="s">
        <v>576</v>
      </c>
      <c r="G133" s="43"/>
      <c r="H133" s="43"/>
      <c r="I133" s="223"/>
      <c r="J133" s="43"/>
      <c r="K133" s="43"/>
      <c r="L133" s="47"/>
      <c r="M133" s="224"/>
      <c r="N133" s="225"/>
      <c r="O133" s="88"/>
      <c r="P133" s="88"/>
      <c r="Q133" s="88"/>
      <c r="R133" s="88"/>
      <c r="S133" s="88"/>
      <c r="T133" s="89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132</v>
      </c>
      <c r="AU133" s="20" t="s">
        <v>86</v>
      </c>
    </row>
    <row r="134" s="13" customFormat="1">
      <c r="A134" s="13"/>
      <c r="B134" s="228"/>
      <c r="C134" s="229"/>
      <c r="D134" s="221" t="s">
        <v>134</v>
      </c>
      <c r="E134" s="230" t="s">
        <v>38</v>
      </c>
      <c r="F134" s="231" t="s">
        <v>577</v>
      </c>
      <c r="G134" s="229"/>
      <c r="H134" s="230" t="s">
        <v>38</v>
      </c>
      <c r="I134" s="232"/>
      <c r="J134" s="229"/>
      <c r="K134" s="229"/>
      <c r="L134" s="233"/>
      <c r="M134" s="234"/>
      <c r="N134" s="235"/>
      <c r="O134" s="235"/>
      <c r="P134" s="235"/>
      <c r="Q134" s="235"/>
      <c r="R134" s="235"/>
      <c r="S134" s="235"/>
      <c r="T134" s="23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7" t="s">
        <v>134</v>
      </c>
      <c r="AU134" s="237" t="s">
        <v>86</v>
      </c>
      <c r="AV134" s="13" t="s">
        <v>84</v>
      </c>
      <c r="AW134" s="13" t="s">
        <v>36</v>
      </c>
      <c r="AX134" s="13" t="s">
        <v>76</v>
      </c>
      <c r="AY134" s="237" t="s">
        <v>121</v>
      </c>
    </row>
    <row r="135" s="13" customFormat="1">
      <c r="A135" s="13"/>
      <c r="B135" s="228"/>
      <c r="C135" s="229"/>
      <c r="D135" s="221" t="s">
        <v>134</v>
      </c>
      <c r="E135" s="230" t="s">
        <v>38</v>
      </c>
      <c r="F135" s="231" t="s">
        <v>578</v>
      </c>
      <c r="G135" s="229"/>
      <c r="H135" s="230" t="s">
        <v>38</v>
      </c>
      <c r="I135" s="232"/>
      <c r="J135" s="229"/>
      <c r="K135" s="229"/>
      <c r="L135" s="233"/>
      <c r="M135" s="234"/>
      <c r="N135" s="235"/>
      <c r="O135" s="235"/>
      <c r="P135" s="235"/>
      <c r="Q135" s="235"/>
      <c r="R135" s="235"/>
      <c r="S135" s="235"/>
      <c r="T135" s="23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7" t="s">
        <v>134</v>
      </c>
      <c r="AU135" s="237" t="s">
        <v>86</v>
      </c>
      <c r="AV135" s="13" t="s">
        <v>84</v>
      </c>
      <c r="AW135" s="13" t="s">
        <v>36</v>
      </c>
      <c r="AX135" s="13" t="s">
        <v>76</v>
      </c>
      <c r="AY135" s="237" t="s">
        <v>121</v>
      </c>
    </row>
    <row r="136" s="14" customFormat="1">
      <c r="A136" s="14"/>
      <c r="B136" s="238"/>
      <c r="C136" s="239"/>
      <c r="D136" s="221" t="s">
        <v>134</v>
      </c>
      <c r="E136" s="240" t="s">
        <v>38</v>
      </c>
      <c r="F136" s="241" t="s">
        <v>561</v>
      </c>
      <c r="G136" s="239"/>
      <c r="H136" s="242">
        <v>26.149999999999999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8" t="s">
        <v>134</v>
      </c>
      <c r="AU136" s="248" t="s">
        <v>86</v>
      </c>
      <c r="AV136" s="14" t="s">
        <v>86</v>
      </c>
      <c r="AW136" s="14" t="s">
        <v>36</v>
      </c>
      <c r="AX136" s="14" t="s">
        <v>84</v>
      </c>
      <c r="AY136" s="248" t="s">
        <v>121</v>
      </c>
    </row>
    <row r="137" s="2" customFormat="1" ht="16.5" customHeight="1">
      <c r="A137" s="41"/>
      <c r="B137" s="42"/>
      <c r="C137" s="208" t="s">
        <v>181</v>
      </c>
      <c r="D137" s="208" t="s">
        <v>123</v>
      </c>
      <c r="E137" s="209" t="s">
        <v>340</v>
      </c>
      <c r="F137" s="210" t="s">
        <v>341</v>
      </c>
      <c r="G137" s="211" t="s">
        <v>284</v>
      </c>
      <c r="H137" s="212">
        <v>1.3500000000000001</v>
      </c>
      <c r="I137" s="213"/>
      <c r="J137" s="214">
        <f>ROUND(I137*H137,2)</f>
        <v>0</v>
      </c>
      <c r="K137" s="210" t="s">
        <v>127</v>
      </c>
      <c r="L137" s="47"/>
      <c r="M137" s="215" t="s">
        <v>38</v>
      </c>
      <c r="N137" s="216" t="s">
        <v>49</v>
      </c>
      <c r="O137" s="88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128</v>
      </c>
      <c r="AT137" s="219" t="s">
        <v>123</v>
      </c>
      <c r="AU137" s="219" t="s">
        <v>86</v>
      </c>
      <c r="AY137" s="20" t="s">
        <v>121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128</v>
      </c>
      <c r="BK137" s="220">
        <f>ROUND(I137*H137,2)</f>
        <v>0</v>
      </c>
      <c r="BL137" s="20" t="s">
        <v>128</v>
      </c>
      <c r="BM137" s="219" t="s">
        <v>579</v>
      </c>
    </row>
    <row r="138" s="2" customFormat="1">
      <c r="A138" s="41"/>
      <c r="B138" s="42"/>
      <c r="C138" s="43"/>
      <c r="D138" s="221" t="s">
        <v>130</v>
      </c>
      <c r="E138" s="43"/>
      <c r="F138" s="222" t="s">
        <v>343</v>
      </c>
      <c r="G138" s="43"/>
      <c r="H138" s="43"/>
      <c r="I138" s="223"/>
      <c r="J138" s="43"/>
      <c r="K138" s="43"/>
      <c r="L138" s="47"/>
      <c r="M138" s="224"/>
      <c r="N138" s="225"/>
      <c r="O138" s="88"/>
      <c r="P138" s="88"/>
      <c r="Q138" s="88"/>
      <c r="R138" s="88"/>
      <c r="S138" s="88"/>
      <c r="T138" s="89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130</v>
      </c>
      <c r="AU138" s="20" t="s">
        <v>86</v>
      </c>
    </row>
    <row r="139" s="2" customFormat="1">
      <c r="A139" s="41"/>
      <c r="B139" s="42"/>
      <c r="C139" s="43"/>
      <c r="D139" s="226" t="s">
        <v>132</v>
      </c>
      <c r="E139" s="43"/>
      <c r="F139" s="227" t="s">
        <v>344</v>
      </c>
      <c r="G139" s="43"/>
      <c r="H139" s="43"/>
      <c r="I139" s="223"/>
      <c r="J139" s="43"/>
      <c r="K139" s="43"/>
      <c r="L139" s="47"/>
      <c r="M139" s="224"/>
      <c r="N139" s="225"/>
      <c r="O139" s="88"/>
      <c r="P139" s="88"/>
      <c r="Q139" s="88"/>
      <c r="R139" s="88"/>
      <c r="S139" s="88"/>
      <c r="T139" s="89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132</v>
      </c>
      <c r="AU139" s="20" t="s">
        <v>86</v>
      </c>
    </row>
    <row r="140" s="13" customFormat="1">
      <c r="A140" s="13"/>
      <c r="B140" s="228"/>
      <c r="C140" s="229"/>
      <c r="D140" s="221" t="s">
        <v>134</v>
      </c>
      <c r="E140" s="230" t="s">
        <v>38</v>
      </c>
      <c r="F140" s="231" t="s">
        <v>580</v>
      </c>
      <c r="G140" s="229"/>
      <c r="H140" s="230" t="s">
        <v>38</v>
      </c>
      <c r="I140" s="232"/>
      <c r="J140" s="229"/>
      <c r="K140" s="229"/>
      <c r="L140" s="233"/>
      <c r="M140" s="234"/>
      <c r="N140" s="235"/>
      <c r="O140" s="235"/>
      <c r="P140" s="235"/>
      <c r="Q140" s="235"/>
      <c r="R140" s="235"/>
      <c r="S140" s="235"/>
      <c r="T140" s="23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7" t="s">
        <v>134</v>
      </c>
      <c r="AU140" s="237" t="s">
        <v>86</v>
      </c>
      <c r="AV140" s="13" t="s">
        <v>84</v>
      </c>
      <c r="AW140" s="13" t="s">
        <v>36</v>
      </c>
      <c r="AX140" s="13" t="s">
        <v>76</v>
      </c>
      <c r="AY140" s="237" t="s">
        <v>121</v>
      </c>
    </row>
    <row r="141" s="14" customFormat="1">
      <c r="A141" s="14"/>
      <c r="B141" s="238"/>
      <c r="C141" s="239"/>
      <c r="D141" s="221" t="s">
        <v>134</v>
      </c>
      <c r="E141" s="240" t="s">
        <v>38</v>
      </c>
      <c r="F141" s="241" t="s">
        <v>571</v>
      </c>
      <c r="G141" s="239"/>
      <c r="H141" s="242">
        <v>1.3500000000000001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8" t="s">
        <v>134</v>
      </c>
      <c r="AU141" s="248" t="s">
        <v>86</v>
      </c>
      <c r="AV141" s="14" t="s">
        <v>86</v>
      </c>
      <c r="AW141" s="14" t="s">
        <v>36</v>
      </c>
      <c r="AX141" s="14" t="s">
        <v>84</v>
      </c>
      <c r="AY141" s="248" t="s">
        <v>121</v>
      </c>
    </row>
    <row r="142" s="2" customFormat="1" ht="16.5" customHeight="1">
      <c r="A142" s="41"/>
      <c r="B142" s="42"/>
      <c r="C142" s="208" t="s">
        <v>194</v>
      </c>
      <c r="D142" s="208" t="s">
        <v>123</v>
      </c>
      <c r="E142" s="209" t="s">
        <v>346</v>
      </c>
      <c r="F142" s="210" t="s">
        <v>347</v>
      </c>
      <c r="G142" s="211" t="s">
        <v>284</v>
      </c>
      <c r="H142" s="212">
        <v>6.7400000000000002</v>
      </c>
      <c r="I142" s="213"/>
      <c r="J142" s="214">
        <f>ROUND(I142*H142,2)</f>
        <v>0</v>
      </c>
      <c r="K142" s="210" t="s">
        <v>127</v>
      </c>
      <c r="L142" s="47"/>
      <c r="M142" s="215" t="s">
        <v>38</v>
      </c>
      <c r="N142" s="216" t="s">
        <v>49</v>
      </c>
      <c r="O142" s="88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9" t="s">
        <v>128</v>
      </c>
      <c r="AT142" s="219" t="s">
        <v>123</v>
      </c>
      <c r="AU142" s="219" t="s">
        <v>86</v>
      </c>
      <c r="AY142" s="20" t="s">
        <v>121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20" t="s">
        <v>128</v>
      </c>
      <c r="BK142" s="220">
        <f>ROUND(I142*H142,2)</f>
        <v>0</v>
      </c>
      <c r="BL142" s="20" t="s">
        <v>128</v>
      </c>
      <c r="BM142" s="219" t="s">
        <v>348</v>
      </c>
    </row>
    <row r="143" s="2" customFormat="1">
      <c r="A143" s="41"/>
      <c r="B143" s="42"/>
      <c r="C143" s="43"/>
      <c r="D143" s="221" t="s">
        <v>130</v>
      </c>
      <c r="E143" s="43"/>
      <c r="F143" s="222" t="s">
        <v>349</v>
      </c>
      <c r="G143" s="43"/>
      <c r="H143" s="43"/>
      <c r="I143" s="223"/>
      <c r="J143" s="43"/>
      <c r="K143" s="43"/>
      <c r="L143" s="47"/>
      <c r="M143" s="224"/>
      <c r="N143" s="225"/>
      <c r="O143" s="88"/>
      <c r="P143" s="88"/>
      <c r="Q143" s="88"/>
      <c r="R143" s="88"/>
      <c r="S143" s="88"/>
      <c r="T143" s="89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130</v>
      </c>
      <c r="AU143" s="20" t="s">
        <v>86</v>
      </c>
    </row>
    <row r="144" s="2" customFormat="1">
      <c r="A144" s="41"/>
      <c r="B144" s="42"/>
      <c r="C144" s="43"/>
      <c r="D144" s="226" t="s">
        <v>132</v>
      </c>
      <c r="E144" s="43"/>
      <c r="F144" s="227" t="s">
        <v>350</v>
      </c>
      <c r="G144" s="43"/>
      <c r="H144" s="43"/>
      <c r="I144" s="223"/>
      <c r="J144" s="43"/>
      <c r="K144" s="43"/>
      <c r="L144" s="47"/>
      <c r="M144" s="224"/>
      <c r="N144" s="225"/>
      <c r="O144" s="88"/>
      <c r="P144" s="88"/>
      <c r="Q144" s="88"/>
      <c r="R144" s="88"/>
      <c r="S144" s="88"/>
      <c r="T144" s="89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132</v>
      </c>
      <c r="AU144" s="20" t="s">
        <v>86</v>
      </c>
    </row>
    <row r="145" s="13" customFormat="1">
      <c r="A145" s="13"/>
      <c r="B145" s="228"/>
      <c r="C145" s="229"/>
      <c r="D145" s="221" t="s">
        <v>134</v>
      </c>
      <c r="E145" s="230" t="s">
        <v>38</v>
      </c>
      <c r="F145" s="231" t="s">
        <v>351</v>
      </c>
      <c r="G145" s="229"/>
      <c r="H145" s="230" t="s">
        <v>38</v>
      </c>
      <c r="I145" s="232"/>
      <c r="J145" s="229"/>
      <c r="K145" s="229"/>
      <c r="L145" s="233"/>
      <c r="M145" s="234"/>
      <c r="N145" s="235"/>
      <c r="O145" s="235"/>
      <c r="P145" s="235"/>
      <c r="Q145" s="235"/>
      <c r="R145" s="235"/>
      <c r="S145" s="235"/>
      <c r="T145" s="23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7" t="s">
        <v>134</v>
      </c>
      <c r="AU145" s="237" t="s">
        <v>86</v>
      </c>
      <c r="AV145" s="13" t="s">
        <v>84</v>
      </c>
      <c r="AW145" s="13" t="s">
        <v>36</v>
      </c>
      <c r="AX145" s="13" t="s">
        <v>76</v>
      </c>
      <c r="AY145" s="237" t="s">
        <v>121</v>
      </c>
    </row>
    <row r="146" s="13" customFormat="1">
      <c r="A146" s="13"/>
      <c r="B146" s="228"/>
      <c r="C146" s="229"/>
      <c r="D146" s="221" t="s">
        <v>134</v>
      </c>
      <c r="E146" s="230" t="s">
        <v>38</v>
      </c>
      <c r="F146" s="231" t="s">
        <v>352</v>
      </c>
      <c r="G146" s="229"/>
      <c r="H146" s="230" t="s">
        <v>38</v>
      </c>
      <c r="I146" s="232"/>
      <c r="J146" s="229"/>
      <c r="K146" s="229"/>
      <c r="L146" s="233"/>
      <c r="M146" s="234"/>
      <c r="N146" s="235"/>
      <c r="O146" s="235"/>
      <c r="P146" s="235"/>
      <c r="Q146" s="235"/>
      <c r="R146" s="235"/>
      <c r="S146" s="235"/>
      <c r="T146" s="23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7" t="s">
        <v>134</v>
      </c>
      <c r="AU146" s="237" t="s">
        <v>86</v>
      </c>
      <c r="AV146" s="13" t="s">
        <v>84</v>
      </c>
      <c r="AW146" s="13" t="s">
        <v>36</v>
      </c>
      <c r="AX146" s="13" t="s">
        <v>76</v>
      </c>
      <c r="AY146" s="237" t="s">
        <v>121</v>
      </c>
    </row>
    <row r="147" s="14" customFormat="1">
      <c r="A147" s="14"/>
      <c r="B147" s="238"/>
      <c r="C147" s="239"/>
      <c r="D147" s="221" t="s">
        <v>134</v>
      </c>
      <c r="E147" s="240" t="s">
        <v>38</v>
      </c>
      <c r="F147" s="241" t="s">
        <v>581</v>
      </c>
      <c r="G147" s="239"/>
      <c r="H147" s="242">
        <v>2.6400000000000001</v>
      </c>
      <c r="I147" s="243"/>
      <c r="J147" s="239"/>
      <c r="K147" s="239"/>
      <c r="L147" s="244"/>
      <c r="M147" s="245"/>
      <c r="N147" s="246"/>
      <c r="O147" s="246"/>
      <c r="P147" s="246"/>
      <c r="Q147" s="246"/>
      <c r="R147" s="246"/>
      <c r="S147" s="246"/>
      <c r="T147" s="247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8" t="s">
        <v>134</v>
      </c>
      <c r="AU147" s="248" t="s">
        <v>86</v>
      </c>
      <c r="AV147" s="14" t="s">
        <v>86</v>
      </c>
      <c r="AW147" s="14" t="s">
        <v>36</v>
      </c>
      <c r="AX147" s="14" t="s">
        <v>76</v>
      </c>
      <c r="AY147" s="248" t="s">
        <v>121</v>
      </c>
    </row>
    <row r="148" s="13" customFormat="1">
      <c r="A148" s="13"/>
      <c r="B148" s="228"/>
      <c r="C148" s="229"/>
      <c r="D148" s="221" t="s">
        <v>134</v>
      </c>
      <c r="E148" s="230" t="s">
        <v>38</v>
      </c>
      <c r="F148" s="231" t="s">
        <v>354</v>
      </c>
      <c r="G148" s="229"/>
      <c r="H148" s="230" t="s">
        <v>38</v>
      </c>
      <c r="I148" s="232"/>
      <c r="J148" s="229"/>
      <c r="K148" s="229"/>
      <c r="L148" s="233"/>
      <c r="M148" s="234"/>
      <c r="N148" s="235"/>
      <c r="O148" s="235"/>
      <c r="P148" s="235"/>
      <c r="Q148" s="235"/>
      <c r="R148" s="235"/>
      <c r="S148" s="235"/>
      <c r="T148" s="23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7" t="s">
        <v>134</v>
      </c>
      <c r="AU148" s="237" t="s">
        <v>86</v>
      </c>
      <c r="AV148" s="13" t="s">
        <v>84</v>
      </c>
      <c r="AW148" s="13" t="s">
        <v>36</v>
      </c>
      <c r="AX148" s="13" t="s">
        <v>76</v>
      </c>
      <c r="AY148" s="237" t="s">
        <v>121</v>
      </c>
    </row>
    <row r="149" s="14" customFormat="1">
      <c r="A149" s="14"/>
      <c r="B149" s="238"/>
      <c r="C149" s="239"/>
      <c r="D149" s="221" t="s">
        <v>134</v>
      </c>
      <c r="E149" s="240" t="s">
        <v>38</v>
      </c>
      <c r="F149" s="241" t="s">
        <v>582</v>
      </c>
      <c r="G149" s="239"/>
      <c r="H149" s="242">
        <v>4.0999999999999996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8" t="s">
        <v>134</v>
      </c>
      <c r="AU149" s="248" t="s">
        <v>86</v>
      </c>
      <c r="AV149" s="14" t="s">
        <v>86</v>
      </c>
      <c r="AW149" s="14" t="s">
        <v>36</v>
      </c>
      <c r="AX149" s="14" t="s">
        <v>76</v>
      </c>
      <c r="AY149" s="248" t="s">
        <v>121</v>
      </c>
    </row>
    <row r="150" s="15" customFormat="1">
      <c r="A150" s="15"/>
      <c r="B150" s="249"/>
      <c r="C150" s="250"/>
      <c r="D150" s="221" t="s">
        <v>134</v>
      </c>
      <c r="E150" s="251" t="s">
        <v>38</v>
      </c>
      <c r="F150" s="252" t="s">
        <v>153</v>
      </c>
      <c r="G150" s="250"/>
      <c r="H150" s="253">
        <v>6.7400000000000002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9" t="s">
        <v>134</v>
      </c>
      <c r="AU150" s="259" t="s">
        <v>86</v>
      </c>
      <c r="AV150" s="15" t="s">
        <v>128</v>
      </c>
      <c r="AW150" s="15" t="s">
        <v>36</v>
      </c>
      <c r="AX150" s="15" t="s">
        <v>84</v>
      </c>
      <c r="AY150" s="259" t="s">
        <v>121</v>
      </c>
    </row>
    <row r="151" s="2" customFormat="1" ht="16.5" customHeight="1">
      <c r="A151" s="41"/>
      <c r="B151" s="42"/>
      <c r="C151" s="208" t="s">
        <v>203</v>
      </c>
      <c r="D151" s="208" t="s">
        <v>123</v>
      </c>
      <c r="E151" s="209" t="s">
        <v>356</v>
      </c>
      <c r="F151" s="210" t="s">
        <v>357</v>
      </c>
      <c r="G151" s="211" t="s">
        <v>184</v>
      </c>
      <c r="H151" s="212">
        <v>165</v>
      </c>
      <c r="I151" s="213"/>
      <c r="J151" s="214">
        <f>ROUND(I151*H151,2)</f>
        <v>0</v>
      </c>
      <c r="K151" s="210" t="s">
        <v>127</v>
      </c>
      <c r="L151" s="47"/>
      <c r="M151" s="215" t="s">
        <v>38</v>
      </c>
      <c r="N151" s="216" t="s">
        <v>49</v>
      </c>
      <c r="O151" s="88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9" t="s">
        <v>128</v>
      </c>
      <c r="AT151" s="219" t="s">
        <v>123</v>
      </c>
      <c r="AU151" s="219" t="s">
        <v>86</v>
      </c>
      <c r="AY151" s="20" t="s">
        <v>121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20" t="s">
        <v>128</v>
      </c>
      <c r="BK151" s="220">
        <f>ROUND(I151*H151,2)</f>
        <v>0</v>
      </c>
      <c r="BL151" s="20" t="s">
        <v>128</v>
      </c>
      <c r="BM151" s="219" t="s">
        <v>583</v>
      </c>
    </row>
    <row r="152" s="2" customFormat="1">
      <c r="A152" s="41"/>
      <c r="B152" s="42"/>
      <c r="C152" s="43"/>
      <c r="D152" s="221" t="s">
        <v>130</v>
      </c>
      <c r="E152" s="43"/>
      <c r="F152" s="222" t="s">
        <v>359</v>
      </c>
      <c r="G152" s="43"/>
      <c r="H152" s="43"/>
      <c r="I152" s="223"/>
      <c r="J152" s="43"/>
      <c r="K152" s="43"/>
      <c r="L152" s="47"/>
      <c r="M152" s="224"/>
      <c r="N152" s="225"/>
      <c r="O152" s="88"/>
      <c r="P152" s="88"/>
      <c r="Q152" s="88"/>
      <c r="R152" s="88"/>
      <c r="S152" s="88"/>
      <c r="T152" s="89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130</v>
      </c>
      <c r="AU152" s="20" t="s">
        <v>86</v>
      </c>
    </row>
    <row r="153" s="2" customFormat="1">
      <c r="A153" s="41"/>
      <c r="B153" s="42"/>
      <c r="C153" s="43"/>
      <c r="D153" s="226" t="s">
        <v>132</v>
      </c>
      <c r="E153" s="43"/>
      <c r="F153" s="227" t="s">
        <v>360</v>
      </c>
      <c r="G153" s="43"/>
      <c r="H153" s="43"/>
      <c r="I153" s="223"/>
      <c r="J153" s="43"/>
      <c r="K153" s="43"/>
      <c r="L153" s="47"/>
      <c r="M153" s="224"/>
      <c r="N153" s="225"/>
      <c r="O153" s="88"/>
      <c r="P153" s="88"/>
      <c r="Q153" s="88"/>
      <c r="R153" s="88"/>
      <c r="S153" s="88"/>
      <c r="T153" s="89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132</v>
      </c>
      <c r="AU153" s="20" t="s">
        <v>86</v>
      </c>
    </row>
    <row r="154" s="13" customFormat="1">
      <c r="A154" s="13"/>
      <c r="B154" s="228"/>
      <c r="C154" s="229"/>
      <c r="D154" s="221" t="s">
        <v>134</v>
      </c>
      <c r="E154" s="230" t="s">
        <v>38</v>
      </c>
      <c r="F154" s="231" t="s">
        <v>386</v>
      </c>
      <c r="G154" s="229"/>
      <c r="H154" s="230" t="s">
        <v>38</v>
      </c>
      <c r="I154" s="232"/>
      <c r="J154" s="229"/>
      <c r="K154" s="229"/>
      <c r="L154" s="233"/>
      <c r="M154" s="234"/>
      <c r="N154" s="235"/>
      <c r="O154" s="235"/>
      <c r="P154" s="235"/>
      <c r="Q154" s="235"/>
      <c r="R154" s="235"/>
      <c r="S154" s="235"/>
      <c r="T154" s="23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7" t="s">
        <v>134</v>
      </c>
      <c r="AU154" s="237" t="s">
        <v>86</v>
      </c>
      <c r="AV154" s="13" t="s">
        <v>84</v>
      </c>
      <c r="AW154" s="13" t="s">
        <v>36</v>
      </c>
      <c r="AX154" s="13" t="s">
        <v>76</v>
      </c>
      <c r="AY154" s="237" t="s">
        <v>121</v>
      </c>
    </row>
    <row r="155" s="14" customFormat="1">
      <c r="A155" s="14"/>
      <c r="B155" s="238"/>
      <c r="C155" s="239"/>
      <c r="D155" s="221" t="s">
        <v>134</v>
      </c>
      <c r="E155" s="240" t="s">
        <v>38</v>
      </c>
      <c r="F155" s="241" t="s">
        <v>584</v>
      </c>
      <c r="G155" s="239"/>
      <c r="H155" s="242">
        <v>165</v>
      </c>
      <c r="I155" s="243"/>
      <c r="J155" s="239"/>
      <c r="K155" s="239"/>
      <c r="L155" s="244"/>
      <c r="M155" s="245"/>
      <c r="N155" s="246"/>
      <c r="O155" s="246"/>
      <c r="P155" s="246"/>
      <c r="Q155" s="246"/>
      <c r="R155" s="246"/>
      <c r="S155" s="246"/>
      <c r="T155" s="24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8" t="s">
        <v>134</v>
      </c>
      <c r="AU155" s="248" t="s">
        <v>86</v>
      </c>
      <c r="AV155" s="14" t="s">
        <v>86</v>
      </c>
      <c r="AW155" s="14" t="s">
        <v>36</v>
      </c>
      <c r="AX155" s="14" t="s">
        <v>84</v>
      </c>
      <c r="AY155" s="248" t="s">
        <v>121</v>
      </c>
    </row>
    <row r="156" s="2" customFormat="1" ht="16.5" customHeight="1">
      <c r="A156" s="41"/>
      <c r="B156" s="42"/>
      <c r="C156" s="208" t="s">
        <v>168</v>
      </c>
      <c r="D156" s="208" t="s">
        <v>123</v>
      </c>
      <c r="E156" s="209" t="s">
        <v>363</v>
      </c>
      <c r="F156" s="210" t="s">
        <v>364</v>
      </c>
      <c r="G156" s="211" t="s">
        <v>184</v>
      </c>
      <c r="H156" s="212">
        <v>86.939999999999998</v>
      </c>
      <c r="I156" s="213"/>
      <c r="J156" s="214">
        <f>ROUND(I156*H156,2)</f>
        <v>0</v>
      </c>
      <c r="K156" s="210" t="s">
        <v>127</v>
      </c>
      <c r="L156" s="47"/>
      <c r="M156" s="215" t="s">
        <v>38</v>
      </c>
      <c r="N156" s="216" t="s">
        <v>49</v>
      </c>
      <c r="O156" s="88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9" t="s">
        <v>128</v>
      </c>
      <c r="AT156" s="219" t="s">
        <v>123</v>
      </c>
      <c r="AU156" s="219" t="s">
        <v>86</v>
      </c>
      <c r="AY156" s="20" t="s">
        <v>121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20" t="s">
        <v>128</v>
      </c>
      <c r="BK156" s="220">
        <f>ROUND(I156*H156,2)</f>
        <v>0</v>
      </c>
      <c r="BL156" s="20" t="s">
        <v>128</v>
      </c>
      <c r="BM156" s="219" t="s">
        <v>365</v>
      </c>
    </row>
    <row r="157" s="2" customFormat="1">
      <c r="A157" s="41"/>
      <c r="B157" s="42"/>
      <c r="C157" s="43"/>
      <c r="D157" s="221" t="s">
        <v>130</v>
      </c>
      <c r="E157" s="43"/>
      <c r="F157" s="222" t="s">
        <v>366</v>
      </c>
      <c r="G157" s="43"/>
      <c r="H157" s="43"/>
      <c r="I157" s="223"/>
      <c r="J157" s="43"/>
      <c r="K157" s="43"/>
      <c r="L157" s="47"/>
      <c r="M157" s="224"/>
      <c r="N157" s="225"/>
      <c r="O157" s="88"/>
      <c r="P157" s="88"/>
      <c r="Q157" s="88"/>
      <c r="R157" s="88"/>
      <c r="S157" s="88"/>
      <c r="T157" s="89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130</v>
      </c>
      <c r="AU157" s="20" t="s">
        <v>86</v>
      </c>
    </row>
    <row r="158" s="2" customFormat="1">
      <c r="A158" s="41"/>
      <c r="B158" s="42"/>
      <c r="C158" s="43"/>
      <c r="D158" s="226" t="s">
        <v>132</v>
      </c>
      <c r="E158" s="43"/>
      <c r="F158" s="227" t="s">
        <v>367</v>
      </c>
      <c r="G158" s="43"/>
      <c r="H158" s="43"/>
      <c r="I158" s="223"/>
      <c r="J158" s="43"/>
      <c r="K158" s="43"/>
      <c r="L158" s="47"/>
      <c r="M158" s="224"/>
      <c r="N158" s="225"/>
      <c r="O158" s="88"/>
      <c r="P158" s="88"/>
      <c r="Q158" s="88"/>
      <c r="R158" s="88"/>
      <c r="S158" s="88"/>
      <c r="T158" s="89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132</v>
      </c>
      <c r="AU158" s="20" t="s">
        <v>86</v>
      </c>
    </row>
    <row r="159" s="13" customFormat="1">
      <c r="A159" s="13"/>
      <c r="B159" s="228"/>
      <c r="C159" s="229"/>
      <c r="D159" s="221" t="s">
        <v>134</v>
      </c>
      <c r="E159" s="230" t="s">
        <v>38</v>
      </c>
      <c r="F159" s="231" t="s">
        <v>368</v>
      </c>
      <c r="G159" s="229"/>
      <c r="H159" s="230" t="s">
        <v>38</v>
      </c>
      <c r="I159" s="232"/>
      <c r="J159" s="229"/>
      <c r="K159" s="229"/>
      <c r="L159" s="233"/>
      <c r="M159" s="234"/>
      <c r="N159" s="235"/>
      <c r="O159" s="235"/>
      <c r="P159" s="235"/>
      <c r="Q159" s="235"/>
      <c r="R159" s="235"/>
      <c r="S159" s="235"/>
      <c r="T159" s="23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7" t="s">
        <v>134</v>
      </c>
      <c r="AU159" s="237" t="s">
        <v>86</v>
      </c>
      <c r="AV159" s="13" t="s">
        <v>84</v>
      </c>
      <c r="AW159" s="13" t="s">
        <v>36</v>
      </c>
      <c r="AX159" s="13" t="s">
        <v>76</v>
      </c>
      <c r="AY159" s="237" t="s">
        <v>121</v>
      </c>
    </row>
    <row r="160" s="13" customFormat="1">
      <c r="A160" s="13"/>
      <c r="B160" s="228"/>
      <c r="C160" s="229"/>
      <c r="D160" s="221" t="s">
        <v>134</v>
      </c>
      <c r="E160" s="230" t="s">
        <v>38</v>
      </c>
      <c r="F160" s="231" t="s">
        <v>352</v>
      </c>
      <c r="G160" s="229"/>
      <c r="H160" s="230" t="s">
        <v>38</v>
      </c>
      <c r="I160" s="232"/>
      <c r="J160" s="229"/>
      <c r="K160" s="229"/>
      <c r="L160" s="233"/>
      <c r="M160" s="234"/>
      <c r="N160" s="235"/>
      <c r="O160" s="235"/>
      <c r="P160" s="235"/>
      <c r="Q160" s="235"/>
      <c r="R160" s="235"/>
      <c r="S160" s="235"/>
      <c r="T160" s="23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7" t="s">
        <v>134</v>
      </c>
      <c r="AU160" s="237" t="s">
        <v>86</v>
      </c>
      <c r="AV160" s="13" t="s">
        <v>84</v>
      </c>
      <c r="AW160" s="13" t="s">
        <v>36</v>
      </c>
      <c r="AX160" s="13" t="s">
        <v>76</v>
      </c>
      <c r="AY160" s="237" t="s">
        <v>121</v>
      </c>
    </row>
    <row r="161" s="14" customFormat="1">
      <c r="A161" s="14"/>
      <c r="B161" s="238"/>
      <c r="C161" s="239"/>
      <c r="D161" s="221" t="s">
        <v>134</v>
      </c>
      <c r="E161" s="240" t="s">
        <v>38</v>
      </c>
      <c r="F161" s="241" t="s">
        <v>585</v>
      </c>
      <c r="G161" s="239"/>
      <c r="H161" s="242">
        <v>48.210000000000001</v>
      </c>
      <c r="I161" s="243"/>
      <c r="J161" s="239"/>
      <c r="K161" s="239"/>
      <c r="L161" s="244"/>
      <c r="M161" s="245"/>
      <c r="N161" s="246"/>
      <c r="O161" s="246"/>
      <c r="P161" s="246"/>
      <c r="Q161" s="246"/>
      <c r="R161" s="246"/>
      <c r="S161" s="246"/>
      <c r="T161" s="247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8" t="s">
        <v>134</v>
      </c>
      <c r="AU161" s="248" t="s">
        <v>86</v>
      </c>
      <c r="AV161" s="14" t="s">
        <v>86</v>
      </c>
      <c r="AW161" s="14" t="s">
        <v>36</v>
      </c>
      <c r="AX161" s="14" t="s">
        <v>76</v>
      </c>
      <c r="AY161" s="248" t="s">
        <v>121</v>
      </c>
    </row>
    <row r="162" s="13" customFormat="1">
      <c r="A162" s="13"/>
      <c r="B162" s="228"/>
      <c r="C162" s="229"/>
      <c r="D162" s="221" t="s">
        <v>134</v>
      </c>
      <c r="E162" s="230" t="s">
        <v>38</v>
      </c>
      <c r="F162" s="231" t="s">
        <v>354</v>
      </c>
      <c r="G162" s="229"/>
      <c r="H162" s="230" t="s">
        <v>38</v>
      </c>
      <c r="I162" s="232"/>
      <c r="J162" s="229"/>
      <c r="K162" s="229"/>
      <c r="L162" s="233"/>
      <c r="M162" s="234"/>
      <c r="N162" s="235"/>
      <c r="O162" s="235"/>
      <c r="P162" s="235"/>
      <c r="Q162" s="235"/>
      <c r="R162" s="235"/>
      <c r="S162" s="235"/>
      <c r="T162" s="23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7" t="s">
        <v>134</v>
      </c>
      <c r="AU162" s="237" t="s">
        <v>86</v>
      </c>
      <c r="AV162" s="13" t="s">
        <v>84</v>
      </c>
      <c r="AW162" s="13" t="s">
        <v>36</v>
      </c>
      <c r="AX162" s="13" t="s">
        <v>76</v>
      </c>
      <c r="AY162" s="237" t="s">
        <v>121</v>
      </c>
    </row>
    <row r="163" s="14" customFormat="1">
      <c r="A163" s="14"/>
      <c r="B163" s="238"/>
      <c r="C163" s="239"/>
      <c r="D163" s="221" t="s">
        <v>134</v>
      </c>
      <c r="E163" s="240" t="s">
        <v>38</v>
      </c>
      <c r="F163" s="241" t="s">
        <v>586</v>
      </c>
      <c r="G163" s="239"/>
      <c r="H163" s="242">
        <v>38.729999999999997</v>
      </c>
      <c r="I163" s="243"/>
      <c r="J163" s="239"/>
      <c r="K163" s="239"/>
      <c r="L163" s="244"/>
      <c r="M163" s="245"/>
      <c r="N163" s="246"/>
      <c r="O163" s="246"/>
      <c r="P163" s="246"/>
      <c r="Q163" s="246"/>
      <c r="R163" s="246"/>
      <c r="S163" s="246"/>
      <c r="T163" s="24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8" t="s">
        <v>134</v>
      </c>
      <c r="AU163" s="248" t="s">
        <v>86</v>
      </c>
      <c r="AV163" s="14" t="s">
        <v>86</v>
      </c>
      <c r="AW163" s="14" t="s">
        <v>36</v>
      </c>
      <c r="AX163" s="14" t="s">
        <v>76</v>
      </c>
      <c r="AY163" s="248" t="s">
        <v>121</v>
      </c>
    </row>
    <row r="164" s="15" customFormat="1">
      <c r="A164" s="15"/>
      <c r="B164" s="249"/>
      <c r="C164" s="250"/>
      <c r="D164" s="221" t="s">
        <v>134</v>
      </c>
      <c r="E164" s="251" t="s">
        <v>38</v>
      </c>
      <c r="F164" s="252" t="s">
        <v>153</v>
      </c>
      <c r="G164" s="250"/>
      <c r="H164" s="253">
        <v>86.939999999999998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59" t="s">
        <v>134</v>
      </c>
      <c r="AU164" s="259" t="s">
        <v>86</v>
      </c>
      <c r="AV164" s="15" t="s">
        <v>128</v>
      </c>
      <c r="AW164" s="15" t="s">
        <v>36</v>
      </c>
      <c r="AX164" s="15" t="s">
        <v>84</v>
      </c>
      <c r="AY164" s="259" t="s">
        <v>121</v>
      </c>
    </row>
    <row r="165" s="2" customFormat="1" ht="16.5" customHeight="1">
      <c r="A165" s="41"/>
      <c r="B165" s="42"/>
      <c r="C165" s="263" t="s">
        <v>8</v>
      </c>
      <c r="D165" s="263" t="s">
        <v>371</v>
      </c>
      <c r="E165" s="264" t="s">
        <v>372</v>
      </c>
      <c r="F165" s="265" t="s">
        <v>373</v>
      </c>
      <c r="G165" s="266" t="s">
        <v>374</v>
      </c>
      <c r="H165" s="267">
        <v>7.5579999999999998</v>
      </c>
      <c r="I165" s="268"/>
      <c r="J165" s="269">
        <f>ROUND(I165*H165,2)</f>
        <v>0</v>
      </c>
      <c r="K165" s="265" t="s">
        <v>127</v>
      </c>
      <c r="L165" s="270"/>
      <c r="M165" s="271" t="s">
        <v>38</v>
      </c>
      <c r="N165" s="272" t="s">
        <v>49</v>
      </c>
      <c r="O165" s="88"/>
      <c r="P165" s="217">
        <f>O165*H165</f>
        <v>0</v>
      </c>
      <c r="Q165" s="217">
        <v>0.001</v>
      </c>
      <c r="R165" s="217">
        <f>Q165*H165</f>
        <v>0.0075579999999999996</v>
      </c>
      <c r="S165" s="217">
        <v>0</v>
      </c>
      <c r="T165" s="218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9" t="s">
        <v>181</v>
      </c>
      <c r="AT165" s="219" t="s">
        <v>371</v>
      </c>
      <c r="AU165" s="219" t="s">
        <v>86</v>
      </c>
      <c r="AY165" s="20" t="s">
        <v>121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20" t="s">
        <v>128</v>
      </c>
      <c r="BK165" s="220">
        <f>ROUND(I165*H165,2)</f>
        <v>0</v>
      </c>
      <c r="BL165" s="20" t="s">
        <v>128</v>
      </c>
      <c r="BM165" s="219" t="s">
        <v>375</v>
      </c>
    </row>
    <row r="166" s="2" customFormat="1">
      <c r="A166" s="41"/>
      <c r="B166" s="42"/>
      <c r="C166" s="43"/>
      <c r="D166" s="221" t="s">
        <v>130</v>
      </c>
      <c r="E166" s="43"/>
      <c r="F166" s="222" t="s">
        <v>373</v>
      </c>
      <c r="G166" s="43"/>
      <c r="H166" s="43"/>
      <c r="I166" s="223"/>
      <c r="J166" s="43"/>
      <c r="K166" s="43"/>
      <c r="L166" s="47"/>
      <c r="M166" s="224"/>
      <c r="N166" s="225"/>
      <c r="O166" s="88"/>
      <c r="P166" s="88"/>
      <c r="Q166" s="88"/>
      <c r="R166" s="88"/>
      <c r="S166" s="88"/>
      <c r="T166" s="89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130</v>
      </c>
      <c r="AU166" s="20" t="s">
        <v>86</v>
      </c>
    </row>
    <row r="167" s="13" customFormat="1">
      <c r="A167" s="13"/>
      <c r="B167" s="228"/>
      <c r="C167" s="229"/>
      <c r="D167" s="221" t="s">
        <v>134</v>
      </c>
      <c r="E167" s="230" t="s">
        <v>38</v>
      </c>
      <c r="F167" s="231" t="s">
        <v>376</v>
      </c>
      <c r="G167" s="229"/>
      <c r="H167" s="230" t="s">
        <v>38</v>
      </c>
      <c r="I167" s="232"/>
      <c r="J167" s="229"/>
      <c r="K167" s="229"/>
      <c r="L167" s="233"/>
      <c r="M167" s="234"/>
      <c r="N167" s="235"/>
      <c r="O167" s="235"/>
      <c r="P167" s="235"/>
      <c r="Q167" s="235"/>
      <c r="R167" s="235"/>
      <c r="S167" s="235"/>
      <c r="T167" s="23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7" t="s">
        <v>134</v>
      </c>
      <c r="AU167" s="237" t="s">
        <v>86</v>
      </c>
      <c r="AV167" s="13" t="s">
        <v>84</v>
      </c>
      <c r="AW167" s="13" t="s">
        <v>36</v>
      </c>
      <c r="AX167" s="13" t="s">
        <v>76</v>
      </c>
      <c r="AY167" s="237" t="s">
        <v>121</v>
      </c>
    </row>
    <row r="168" s="14" customFormat="1">
      <c r="A168" s="14"/>
      <c r="B168" s="238"/>
      <c r="C168" s="239"/>
      <c r="D168" s="221" t="s">
        <v>134</v>
      </c>
      <c r="E168" s="240" t="s">
        <v>38</v>
      </c>
      <c r="F168" s="241" t="s">
        <v>587</v>
      </c>
      <c r="G168" s="239"/>
      <c r="H168" s="242">
        <v>251.94</v>
      </c>
      <c r="I168" s="243"/>
      <c r="J168" s="239"/>
      <c r="K168" s="239"/>
      <c r="L168" s="244"/>
      <c r="M168" s="245"/>
      <c r="N168" s="246"/>
      <c r="O168" s="246"/>
      <c r="P168" s="246"/>
      <c r="Q168" s="246"/>
      <c r="R168" s="246"/>
      <c r="S168" s="246"/>
      <c r="T168" s="247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8" t="s">
        <v>134</v>
      </c>
      <c r="AU168" s="248" t="s">
        <v>86</v>
      </c>
      <c r="AV168" s="14" t="s">
        <v>86</v>
      </c>
      <c r="AW168" s="14" t="s">
        <v>36</v>
      </c>
      <c r="AX168" s="14" t="s">
        <v>84</v>
      </c>
      <c r="AY168" s="248" t="s">
        <v>121</v>
      </c>
    </row>
    <row r="169" s="14" customFormat="1">
      <c r="A169" s="14"/>
      <c r="B169" s="238"/>
      <c r="C169" s="239"/>
      <c r="D169" s="221" t="s">
        <v>134</v>
      </c>
      <c r="E169" s="239"/>
      <c r="F169" s="241" t="s">
        <v>588</v>
      </c>
      <c r="G169" s="239"/>
      <c r="H169" s="242">
        <v>7.5579999999999998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8" t="s">
        <v>134</v>
      </c>
      <c r="AU169" s="248" t="s">
        <v>86</v>
      </c>
      <c r="AV169" s="14" t="s">
        <v>86</v>
      </c>
      <c r="AW169" s="14" t="s">
        <v>4</v>
      </c>
      <c r="AX169" s="14" t="s">
        <v>84</v>
      </c>
      <c r="AY169" s="248" t="s">
        <v>121</v>
      </c>
    </row>
    <row r="170" s="2" customFormat="1" ht="16.5" customHeight="1">
      <c r="A170" s="41"/>
      <c r="B170" s="42"/>
      <c r="C170" s="208" t="s">
        <v>222</v>
      </c>
      <c r="D170" s="208" t="s">
        <v>123</v>
      </c>
      <c r="E170" s="209" t="s">
        <v>379</v>
      </c>
      <c r="F170" s="210" t="s">
        <v>380</v>
      </c>
      <c r="G170" s="211" t="s">
        <v>184</v>
      </c>
      <c r="H170" s="212">
        <v>38.859999999999999</v>
      </c>
      <c r="I170" s="213"/>
      <c r="J170" s="214">
        <f>ROUND(I170*H170,2)</f>
        <v>0</v>
      </c>
      <c r="K170" s="210" t="s">
        <v>127</v>
      </c>
      <c r="L170" s="47"/>
      <c r="M170" s="215" t="s">
        <v>38</v>
      </c>
      <c r="N170" s="216" t="s">
        <v>49</v>
      </c>
      <c r="O170" s="88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8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19" t="s">
        <v>128</v>
      </c>
      <c r="AT170" s="219" t="s">
        <v>123</v>
      </c>
      <c r="AU170" s="219" t="s">
        <v>86</v>
      </c>
      <c r="AY170" s="20" t="s">
        <v>121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20" t="s">
        <v>128</v>
      </c>
      <c r="BK170" s="220">
        <f>ROUND(I170*H170,2)</f>
        <v>0</v>
      </c>
      <c r="BL170" s="20" t="s">
        <v>128</v>
      </c>
      <c r="BM170" s="219" t="s">
        <v>381</v>
      </c>
    </row>
    <row r="171" s="2" customFormat="1">
      <c r="A171" s="41"/>
      <c r="B171" s="42"/>
      <c r="C171" s="43"/>
      <c r="D171" s="221" t="s">
        <v>130</v>
      </c>
      <c r="E171" s="43"/>
      <c r="F171" s="222" t="s">
        <v>382</v>
      </c>
      <c r="G171" s="43"/>
      <c r="H171" s="43"/>
      <c r="I171" s="223"/>
      <c r="J171" s="43"/>
      <c r="K171" s="43"/>
      <c r="L171" s="47"/>
      <c r="M171" s="224"/>
      <c r="N171" s="225"/>
      <c r="O171" s="88"/>
      <c r="P171" s="88"/>
      <c r="Q171" s="88"/>
      <c r="R171" s="88"/>
      <c r="S171" s="88"/>
      <c r="T171" s="89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130</v>
      </c>
      <c r="AU171" s="20" t="s">
        <v>86</v>
      </c>
    </row>
    <row r="172" s="2" customFormat="1">
      <c r="A172" s="41"/>
      <c r="B172" s="42"/>
      <c r="C172" s="43"/>
      <c r="D172" s="226" t="s">
        <v>132</v>
      </c>
      <c r="E172" s="43"/>
      <c r="F172" s="227" t="s">
        <v>383</v>
      </c>
      <c r="G172" s="43"/>
      <c r="H172" s="43"/>
      <c r="I172" s="223"/>
      <c r="J172" s="43"/>
      <c r="K172" s="43"/>
      <c r="L172" s="47"/>
      <c r="M172" s="224"/>
      <c r="N172" s="225"/>
      <c r="O172" s="88"/>
      <c r="P172" s="88"/>
      <c r="Q172" s="88"/>
      <c r="R172" s="88"/>
      <c r="S172" s="88"/>
      <c r="T172" s="89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132</v>
      </c>
      <c r="AU172" s="20" t="s">
        <v>86</v>
      </c>
    </row>
    <row r="173" s="13" customFormat="1">
      <c r="A173" s="13"/>
      <c r="B173" s="228"/>
      <c r="C173" s="229"/>
      <c r="D173" s="221" t="s">
        <v>134</v>
      </c>
      <c r="E173" s="230" t="s">
        <v>38</v>
      </c>
      <c r="F173" s="231" t="s">
        <v>589</v>
      </c>
      <c r="G173" s="229"/>
      <c r="H173" s="230" t="s">
        <v>38</v>
      </c>
      <c r="I173" s="232"/>
      <c r="J173" s="229"/>
      <c r="K173" s="229"/>
      <c r="L173" s="233"/>
      <c r="M173" s="234"/>
      <c r="N173" s="235"/>
      <c r="O173" s="235"/>
      <c r="P173" s="235"/>
      <c r="Q173" s="235"/>
      <c r="R173" s="235"/>
      <c r="S173" s="235"/>
      <c r="T173" s="23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7" t="s">
        <v>134</v>
      </c>
      <c r="AU173" s="237" t="s">
        <v>86</v>
      </c>
      <c r="AV173" s="13" t="s">
        <v>84</v>
      </c>
      <c r="AW173" s="13" t="s">
        <v>36</v>
      </c>
      <c r="AX173" s="13" t="s">
        <v>76</v>
      </c>
      <c r="AY173" s="237" t="s">
        <v>121</v>
      </c>
    </row>
    <row r="174" s="14" customFormat="1">
      <c r="A174" s="14"/>
      <c r="B174" s="238"/>
      <c r="C174" s="239"/>
      <c r="D174" s="221" t="s">
        <v>134</v>
      </c>
      <c r="E174" s="240" t="s">
        <v>38</v>
      </c>
      <c r="F174" s="241" t="s">
        <v>590</v>
      </c>
      <c r="G174" s="239"/>
      <c r="H174" s="242">
        <v>37.979999999999997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8" t="s">
        <v>134</v>
      </c>
      <c r="AU174" s="248" t="s">
        <v>86</v>
      </c>
      <c r="AV174" s="14" t="s">
        <v>86</v>
      </c>
      <c r="AW174" s="14" t="s">
        <v>36</v>
      </c>
      <c r="AX174" s="14" t="s">
        <v>76</v>
      </c>
      <c r="AY174" s="248" t="s">
        <v>121</v>
      </c>
    </row>
    <row r="175" s="13" customFormat="1">
      <c r="A175" s="13"/>
      <c r="B175" s="228"/>
      <c r="C175" s="229"/>
      <c r="D175" s="221" t="s">
        <v>134</v>
      </c>
      <c r="E175" s="230" t="s">
        <v>38</v>
      </c>
      <c r="F175" s="231" t="s">
        <v>591</v>
      </c>
      <c r="G175" s="229"/>
      <c r="H175" s="230" t="s">
        <v>38</v>
      </c>
      <c r="I175" s="232"/>
      <c r="J175" s="229"/>
      <c r="K175" s="229"/>
      <c r="L175" s="233"/>
      <c r="M175" s="234"/>
      <c r="N175" s="235"/>
      <c r="O175" s="235"/>
      <c r="P175" s="235"/>
      <c r="Q175" s="235"/>
      <c r="R175" s="235"/>
      <c r="S175" s="235"/>
      <c r="T175" s="23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7" t="s">
        <v>134</v>
      </c>
      <c r="AU175" s="237" t="s">
        <v>86</v>
      </c>
      <c r="AV175" s="13" t="s">
        <v>84</v>
      </c>
      <c r="AW175" s="13" t="s">
        <v>36</v>
      </c>
      <c r="AX175" s="13" t="s">
        <v>76</v>
      </c>
      <c r="AY175" s="237" t="s">
        <v>121</v>
      </c>
    </row>
    <row r="176" s="14" customFormat="1">
      <c r="A176" s="14"/>
      <c r="B176" s="238"/>
      <c r="C176" s="239"/>
      <c r="D176" s="221" t="s">
        <v>134</v>
      </c>
      <c r="E176" s="240" t="s">
        <v>38</v>
      </c>
      <c r="F176" s="241" t="s">
        <v>592</v>
      </c>
      <c r="G176" s="239"/>
      <c r="H176" s="242">
        <v>0.88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8" t="s">
        <v>134</v>
      </c>
      <c r="AU176" s="248" t="s">
        <v>86</v>
      </c>
      <c r="AV176" s="14" t="s">
        <v>86</v>
      </c>
      <c r="AW176" s="14" t="s">
        <v>36</v>
      </c>
      <c r="AX176" s="14" t="s">
        <v>76</v>
      </c>
      <c r="AY176" s="248" t="s">
        <v>121</v>
      </c>
    </row>
    <row r="177" s="15" customFormat="1">
      <c r="A177" s="15"/>
      <c r="B177" s="249"/>
      <c r="C177" s="250"/>
      <c r="D177" s="221" t="s">
        <v>134</v>
      </c>
      <c r="E177" s="251" t="s">
        <v>38</v>
      </c>
      <c r="F177" s="252" t="s">
        <v>153</v>
      </c>
      <c r="G177" s="250"/>
      <c r="H177" s="253">
        <v>38.859999999999999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9" t="s">
        <v>134</v>
      </c>
      <c r="AU177" s="259" t="s">
        <v>86</v>
      </c>
      <c r="AV177" s="15" t="s">
        <v>128</v>
      </c>
      <c r="AW177" s="15" t="s">
        <v>36</v>
      </c>
      <c r="AX177" s="15" t="s">
        <v>84</v>
      </c>
      <c r="AY177" s="259" t="s">
        <v>121</v>
      </c>
    </row>
    <row r="178" s="2" customFormat="1" ht="16.5" customHeight="1">
      <c r="A178" s="41"/>
      <c r="B178" s="42"/>
      <c r="C178" s="208" t="s">
        <v>230</v>
      </c>
      <c r="D178" s="208" t="s">
        <v>123</v>
      </c>
      <c r="E178" s="209" t="s">
        <v>387</v>
      </c>
      <c r="F178" s="210" t="s">
        <v>388</v>
      </c>
      <c r="G178" s="211" t="s">
        <v>184</v>
      </c>
      <c r="H178" s="212">
        <v>179.69999999999999</v>
      </c>
      <c r="I178" s="213"/>
      <c r="J178" s="214">
        <f>ROUND(I178*H178,2)</f>
        <v>0</v>
      </c>
      <c r="K178" s="210" t="s">
        <v>127</v>
      </c>
      <c r="L178" s="47"/>
      <c r="M178" s="215" t="s">
        <v>38</v>
      </c>
      <c r="N178" s="216" t="s">
        <v>49</v>
      </c>
      <c r="O178" s="88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9" t="s">
        <v>128</v>
      </c>
      <c r="AT178" s="219" t="s">
        <v>123</v>
      </c>
      <c r="AU178" s="219" t="s">
        <v>86</v>
      </c>
      <c r="AY178" s="20" t="s">
        <v>121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20" t="s">
        <v>128</v>
      </c>
      <c r="BK178" s="220">
        <f>ROUND(I178*H178,2)</f>
        <v>0</v>
      </c>
      <c r="BL178" s="20" t="s">
        <v>128</v>
      </c>
      <c r="BM178" s="219" t="s">
        <v>389</v>
      </c>
    </row>
    <row r="179" s="2" customFormat="1">
      <c r="A179" s="41"/>
      <c r="B179" s="42"/>
      <c r="C179" s="43"/>
      <c r="D179" s="221" t="s">
        <v>130</v>
      </c>
      <c r="E179" s="43"/>
      <c r="F179" s="222" t="s">
        <v>390</v>
      </c>
      <c r="G179" s="43"/>
      <c r="H179" s="43"/>
      <c r="I179" s="223"/>
      <c r="J179" s="43"/>
      <c r="K179" s="43"/>
      <c r="L179" s="47"/>
      <c r="M179" s="224"/>
      <c r="N179" s="225"/>
      <c r="O179" s="88"/>
      <c r="P179" s="88"/>
      <c r="Q179" s="88"/>
      <c r="R179" s="88"/>
      <c r="S179" s="88"/>
      <c r="T179" s="89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130</v>
      </c>
      <c r="AU179" s="20" t="s">
        <v>86</v>
      </c>
    </row>
    <row r="180" s="2" customFormat="1">
      <c r="A180" s="41"/>
      <c r="B180" s="42"/>
      <c r="C180" s="43"/>
      <c r="D180" s="226" t="s">
        <v>132</v>
      </c>
      <c r="E180" s="43"/>
      <c r="F180" s="227" t="s">
        <v>391</v>
      </c>
      <c r="G180" s="43"/>
      <c r="H180" s="43"/>
      <c r="I180" s="223"/>
      <c r="J180" s="43"/>
      <c r="K180" s="43"/>
      <c r="L180" s="47"/>
      <c r="M180" s="224"/>
      <c r="N180" s="225"/>
      <c r="O180" s="88"/>
      <c r="P180" s="88"/>
      <c r="Q180" s="88"/>
      <c r="R180" s="88"/>
      <c r="S180" s="88"/>
      <c r="T180" s="89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132</v>
      </c>
      <c r="AU180" s="20" t="s">
        <v>86</v>
      </c>
    </row>
    <row r="181" s="13" customFormat="1">
      <c r="A181" s="13"/>
      <c r="B181" s="228"/>
      <c r="C181" s="229"/>
      <c r="D181" s="221" t="s">
        <v>134</v>
      </c>
      <c r="E181" s="230" t="s">
        <v>38</v>
      </c>
      <c r="F181" s="231" t="s">
        <v>392</v>
      </c>
      <c r="G181" s="229"/>
      <c r="H181" s="230" t="s">
        <v>38</v>
      </c>
      <c r="I181" s="232"/>
      <c r="J181" s="229"/>
      <c r="K181" s="229"/>
      <c r="L181" s="233"/>
      <c r="M181" s="234"/>
      <c r="N181" s="235"/>
      <c r="O181" s="235"/>
      <c r="P181" s="235"/>
      <c r="Q181" s="235"/>
      <c r="R181" s="235"/>
      <c r="S181" s="235"/>
      <c r="T181" s="23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7" t="s">
        <v>134</v>
      </c>
      <c r="AU181" s="237" t="s">
        <v>86</v>
      </c>
      <c r="AV181" s="13" t="s">
        <v>84</v>
      </c>
      <c r="AW181" s="13" t="s">
        <v>36</v>
      </c>
      <c r="AX181" s="13" t="s">
        <v>76</v>
      </c>
      <c r="AY181" s="237" t="s">
        <v>121</v>
      </c>
    </row>
    <row r="182" s="14" customFormat="1">
      <c r="A182" s="14"/>
      <c r="B182" s="238"/>
      <c r="C182" s="239"/>
      <c r="D182" s="221" t="s">
        <v>134</v>
      </c>
      <c r="E182" s="240" t="s">
        <v>38</v>
      </c>
      <c r="F182" s="241" t="s">
        <v>593</v>
      </c>
      <c r="G182" s="239"/>
      <c r="H182" s="242">
        <v>179.69999999999999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8" t="s">
        <v>134</v>
      </c>
      <c r="AU182" s="248" t="s">
        <v>86</v>
      </c>
      <c r="AV182" s="14" t="s">
        <v>86</v>
      </c>
      <c r="AW182" s="14" t="s">
        <v>36</v>
      </c>
      <c r="AX182" s="14" t="s">
        <v>84</v>
      </c>
      <c r="AY182" s="248" t="s">
        <v>121</v>
      </c>
    </row>
    <row r="183" s="2" customFormat="1" ht="16.5" customHeight="1">
      <c r="A183" s="41"/>
      <c r="B183" s="42"/>
      <c r="C183" s="208" t="s">
        <v>238</v>
      </c>
      <c r="D183" s="208" t="s">
        <v>123</v>
      </c>
      <c r="E183" s="209" t="s">
        <v>394</v>
      </c>
      <c r="F183" s="210" t="s">
        <v>395</v>
      </c>
      <c r="G183" s="211" t="s">
        <v>184</v>
      </c>
      <c r="H183" s="212">
        <v>86.939999999999998</v>
      </c>
      <c r="I183" s="213"/>
      <c r="J183" s="214">
        <f>ROUND(I183*H183,2)</f>
        <v>0</v>
      </c>
      <c r="K183" s="210" t="s">
        <v>127</v>
      </c>
      <c r="L183" s="47"/>
      <c r="M183" s="215" t="s">
        <v>38</v>
      </c>
      <c r="N183" s="216" t="s">
        <v>49</v>
      </c>
      <c r="O183" s="88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9" t="s">
        <v>128</v>
      </c>
      <c r="AT183" s="219" t="s">
        <v>123</v>
      </c>
      <c r="AU183" s="219" t="s">
        <v>86</v>
      </c>
      <c r="AY183" s="20" t="s">
        <v>121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20" t="s">
        <v>128</v>
      </c>
      <c r="BK183" s="220">
        <f>ROUND(I183*H183,2)</f>
        <v>0</v>
      </c>
      <c r="BL183" s="20" t="s">
        <v>128</v>
      </c>
      <c r="BM183" s="219" t="s">
        <v>594</v>
      </c>
    </row>
    <row r="184" s="2" customFormat="1">
      <c r="A184" s="41"/>
      <c r="B184" s="42"/>
      <c r="C184" s="43"/>
      <c r="D184" s="221" t="s">
        <v>130</v>
      </c>
      <c r="E184" s="43"/>
      <c r="F184" s="222" t="s">
        <v>397</v>
      </c>
      <c r="G184" s="43"/>
      <c r="H184" s="43"/>
      <c r="I184" s="223"/>
      <c r="J184" s="43"/>
      <c r="K184" s="43"/>
      <c r="L184" s="47"/>
      <c r="M184" s="224"/>
      <c r="N184" s="225"/>
      <c r="O184" s="88"/>
      <c r="P184" s="88"/>
      <c r="Q184" s="88"/>
      <c r="R184" s="88"/>
      <c r="S184" s="88"/>
      <c r="T184" s="89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130</v>
      </c>
      <c r="AU184" s="20" t="s">
        <v>86</v>
      </c>
    </row>
    <row r="185" s="2" customFormat="1">
      <c r="A185" s="41"/>
      <c r="B185" s="42"/>
      <c r="C185" s="43"/>
      <c r="D185" s="226" t="s">
        <v>132</v>
      </c>
      <c r="E185" s="43"/>
      <c r="F185" s="227" t="s">
        <v>398</v>
      </c>
      <c r="G185" s="43"/>
      <c r="H185" s="43"/>
      <c r="I185" s="223"/>
      <c r="J185" s="43"/>
      <c r="K185" s="43"/>
      <c r="L185" s="47"/>
      <c r="M185" s="224"/>
      <c r="N185" s="225"/>
      <c r="O185" s="88"/>
      <c r="P185" s="88"/>
      <c r="Q185" s="88"/>
      <c r="R185" s="88"/>
      <c r="S185" s="88"/>
      <c r="T185" s="89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132</v>
      </c>
      <c r="AU185" s="20" t="s">
        <v>86</v>
      </c>
    </row>
    <row r="186" s="13" customFormat="1">
      <c r="A186" s="13"/>
      <c r="B186" s="228"/>
      <c r="C186" s="229"/>
      <c r="D186" s="221" t="s">
        <v>134</v>
      </c>
      <c r="E186" s="230" t="s">
        <v>38</v>
      </c>
      <c r="F186" s="231" t="s">
        <v>368</v>
      </c>
      <c r="G186" s="229"/>
      <c r="H186" s="230" t="s">
        <v>38</v>
      </c>
      <c r="I186" s="232"/>
      <c r="J186" s="229"/>
      <c r="K186" s="229"/>
      <c r="L186" s="233"/>
      <c r="M186" s="234"/>
      <c r="N186" s="235"/>
      <c r="O186" s="235"/>
      <c r="P186" s="235"/>
      <c r="Q186" s="235"/>
      <c r="R186" s="235"/>
      <c r="S186" s="235"/>
      <c r="T186" s="23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7" t="s">
        <v>134</v>
      </c>
      <c r="AU186" s="237" t="s">
        <v>86</v>
      </c>
      <c r="AV186" s="13" t="s">
        <v>84</v>
      </c>
      <c r="AW186" s="13" t="s">
        <v>36</v>
      </c>
      <c r="AX186" s="13" t="s">
        <v>76</v>
      </c>
      <c r="AY186" s="237" t="s">
        <v>121</v>
      </c>
    </row>
    <row r="187" s="13" customFormat="1">
      <c r="A187" s="13"/>
      <c r="B187" s="228"/>
      <c r="C187" s="229"/>
      <c r="D187" s="221" t="s">
        <v>134</v>
      </c>
      <c r="E187" s="230" t="s">
        <v>38</v>
      </c>
      <c r="F187" s="231" t="s">
        <v>352</v>
      </c>
      <c r="G187" s="229"/>
      <c r="H187" s="230" t="s">
        <v>38</v>
      </c>
      <c r="I187" s="232"/>
      <c r="J187" s="229"/>
      <c r="K187" s="229"/>
      <c r="L187" s="233"/>
      <c r="M187" s="234"/>
      <c r="N187" s="235"/>
      <c r="O187" s="235"/>
      <c r="P187" s="235"/>
      <c r="Q187" s="235"/>
      <c r="R187" s="235"/>
      <c r="S187" s="235"/>
      <c r="T187" s="23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7" t="s">
        <v>134</v>
      </c>
      <c r="AU187" s="237" t="s">
        <v>86</v>
      </c>
      <c r="AV187" s="13" t="s">
        <v>84</v>
      </c>
      <c r="AW187" s="13" t="s">
        <v>36</v>
      </c>
      <c r="AX187" s="13" t="s">
        <v>76</v>
      </c>
      <c r="AY187" s="237" t="s">
        <v>121</v>
      </c>
    </row>
    <row r="188" s="14" customFormat="1">
      <c r="A188" s="14"/>
      <c r="B188" s="238"/>
      <c r="C188" s="239"/>
      <c r="D188" s="221" t="s">
        <v>134</v>
      </c>
      <c r="E188" s="240" t="s">
        <v>38</v>
      </c>
      <c r="F188" s="241" t="s">
        <v>585</v>
      </c>
      <c r="G188" s="239"/>
      <c r="H188" s="242">
        <v>48.210000000000001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8" t="s">
        <v>134</v>
      </c>
      <c r="AU188" s="248" t="s">
        <v>86</v>
      </c>
      <c r="AV188" s="14" t="s">
        <v>86</v>
      </c>
      <c r="AW188" s="14" t="s">
        <v>36</v>
      </c>
      <c r="AX188" s="14" t="s">
        <v>76</v>
      </c>
      <c r="AY188" s="248" t="s">
        <v>121</v>
      </c>
    </row>
    <row r="189" s="13" customFormat="1">
      <c r="A189" s="13"/>
      <c r="B189" s="228"/>
      <c r="C189" s="229"/>
      <c r="D189" s="221" t="s">
        <v>134</v>
      </c>
      <c r="E189" s="230" t="s">
        <v>38</v>
      </c>
      <c r="F189" s="231" t="s">
        <v>354</v>
      </c>
      <c r="G189" s="229"/>
      <c r="H189" s="230" t="s">
        <v>38</v>
      </c>
      <c r="I189" s="232"/>
      <c r="J189" s="229"/>
      <c r="K189" s="229"/>
      <c r="L189" s="233"/>
      <c r="M189" s="234"/>
      <c r="N189" s="235"/>
      <c r="O189" s="235"/>
      <c r="P189" s="235"/>
      <c r="Q189" s="235"/>
      <c r="R189" s="235"/>
      <c r="S189" s="235"/>
      <c r="T189" s="23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7" t="s">
        <v>134</v>
      </c>
      <c r="AU189" s="237" t="s">
        <v>86</v>
      </c>
      <c r="AV189" s="13" t="s">
        <v>84</v>
      </c>
      <c r="AW189" s="13" t="s">
        <v>36</v>
      </c>
      <c r="AX189" s="13" t="s">
        <v>76</v>
      </c>
      <c r="AY189" s="237" t="s">
        <v>121</v>
      </c>
    </row>
    <row r="190" s="14" customFormat="1">
      <c r="A190" s="14"/>
      <c r="B190" s="238"/>
      <c r="C190" s="239"/>
      <c r="D190" s="221" t="s">
        <v>134</v>
      </c>
      <c r="E190" s="240" t="s">
        <v>38</v>
      </c>
      <c r="F190" s="241" t="s">
        <v>586</v>
      </c>
      <c r="G190" s="239"/>
      <c r="H190" s="242">
        <v>38.729999999999997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8" t="s">
        <v>134</v>
      </c>
      <c r="AU190" s="248" t="s">
        <v>86</v>
      </c>
      <c r="AV190" s="14" t="s">
        <v>86</v>
      </c>
      <c r="AW190" s="14" t="s">
        <v>36</v>
      </c>
      <c r="AX190" s="14" t="s">
        <v>76</v>
      </c>
      <c r="AY190" s="248" t="s">
        <v>121</v>
      </c>
    </row>
    <row r="191" s="15" customFormat="1">
      <c r="A191" s="15"/>
      <c r="B191" s="249"/>
      <c r="C191" s="250"/>
      <c r="D191" s="221" t="s">
        <v>134</v>
      </c>
      <c r="E191" s="251" t="s">
        <v>38</v>
      </c>
      <c r="F191" s="252" t="s">
        <v>153</v>
      </c>
      <c r="G191" s="250"/>
      <c r="H191" s="253">
        <v>86.939999999999998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9" t="s">
        <v>134</v>
      </c>
      <c r="AU191" s="259" t="s">
        <v>86</v>
      </c>
      <c r="AV191" s="15" t="s">
        <v>128</v>
      </c>
      <c r="AW191" s="15" t="s">
        <v>36</v>
      </c>
      <c r="AX191" s="15" t="s">
        <v>84</v>
      </c>
      <c r="AY191" s="259" t="s">
        <v>121</v>
      </c>
    </row>
    <row r="192" s="2" customFormat="1" ht="16.5" customHeight="1">
      <c r="A192" s="41"/>
      <c r="B192" s="42"/>
      <c r="C192" s="208" t="s">
        <v>246</v>
      </c>
      <c r="D192" s="208" t="s">
        <v>123</v>
      </c>
      <c r="E192" s="209" t="s">
        <v>399</v>
      </c>
      <c r="F192" s="210" t="s">
        <v>400</v>
      </c>
      <c r="G192" s="211" t="s">
        <v>184</v>
      </c>
      <c r="H192" s="212">
        <v>65.400000000000006</v>
      </c>
      <c r="I192" s="213"/>
      <c r="J192" s="214">
        <f>ROUND(I192*H192,2)</f>
        <v>0</v>
      </c>
      <c r="K192" s="210" t="s">
        <v>127</v>
      </c>
      <c r="L192" s="47"/>
      <c r="M192" s="215" t="s">
        <v>38</v>
      </c>
      <c r="N192" s="216" t="s">
        <v>49</v>
      </c>
      <c r="O192" s="88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8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19" t="s">
        <v>128</v>
      </c>
      <c r="AT192" s="219" t="s">
        <v>123</v>
      </c>
      <c r="AU192" s="219" t="s">
        <v>86</v>
      </c>
      <c r="AY192" s="20" t="s">
        <v>121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20" t="s">
        <v>128</v>
      </c>
      <c r="BK192" s="220">
        <f>ROUND(I192*H192,2)</f>
        <v>0</v>
      </c>
      <c r="BL192" s="20" t="s">
        <v>128</v>
      </c>
      <c r="BM192" s="219" t="s">
        <v>401</v>
      </c>
    </row>
    <row r="193" s="2" customFormat="1">
      <c r="A193" s="41"/>
      <c r="B193" s="42"/>
      <c r="C193" s="43"/>
      <c r="D193" s="221" t="s">
        <v>130</v>
      </c>
      <c r="E193" s="43"/>
      <c r="F193" s="222" t="s">
        <v>402</v>
      </c>
      <c r="G193" s="43"/>
      <c r="H193" s="43"/>
      <c r="I193" s="223"/>
      <c r="J193" s="43"/>
      <c r="K193" s="43"/>
      <c r="L193" s="47"/>
      <c r="M193" s="224"/>
      <c r="N193" s="225"/>
      <c r="O193" s="88"/>
      <c r="P193" s="88"/>
      <c r="Q193" s="88"/>
      <c r="R193" s="88"/>
      <c r="S193" s="88"/>
      <c r="T193" s="89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130</v>
      </c>
      <c r="AU193" s="20" t="s">
        <v>86</v>
      </c>
    </row>
    <row r="194" s="2" customFormat="1">
      <c r="A194" s="41"/>
      <c r="B194" s="42"/>
      <c r="C194" s="43"/>
      <c r="D194" s="226" t="s">
        <v>132</v>
      </c>
      <c r="E194" s="43"/>
      <c r="F194" s="227" t="s">
        <v>403</v>
      </c>
      <c r="G194" s="43"/>
      <c r="H194" s="43"/>
      <c r="I194" s="223"/>
      <c r="J194" s="43"/>
      <c r="K194" s="43"/>
      <c r="L194" s="47"/>
      <c r="M194" s="224"/>
      <c r="N194" s="225"/>
      <c r="O194" s="88"/>
      <c r="P194" s="88"/>
      <c r="Q194" s="88"/>
      <c r="R194" s="88"/>
      <c r="S194" s="88"/>
      <c r="T194" s="89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132</v>
      </c>
      <c r="AU194" s="20" t="s">
        <v>86</v>
      </c>
    </row>
    <row r="195" s="13" customFormat="1">
      <c r="A195" s="13"/>
      <c r="B195" s="228"/>
      <c r="C195" s="229"/>
      <c r="D195" s="221" t="s">
        <v>134</v>
      </c>
      <c r="E195" s="230" t="s">
        <v>38</v>
      </c>
      <c r="F195" s="231" t="s">
        <v>595</v>
      </c>
      <c r="G195" s="229"/>
      <c r="H195" s="230" t="s">
        <v>38</v>
      </c>
      <c r="I195" s="232"/>
      <c r="J195" s="229"/>
      <c r="K195" s="229"/>
      <c r="L195" s="233"/>
      <c r="M195" s="234"/>
      <c r="N195" s="235"/>
      <c r="O195" s="235"/>
      <c r="P195" s="235"/>
      <c r="Q195" s="235"/>
      <c r="R195" s="235"/>
      <c r="S195" s="235"/>
      <c r="T195" s="23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7" t="s">
        <v>134</v>
      </c>
      <c r="AU195" s="237" t="s">
        <v>86</v>
      </c>
      <c r="AV195" s="13" t="s">
        <v>84</v>
      </c>
      <c r="AW195" s="13" t="s">
        <v>36</v>
      </c>
      <c r="AX195" s="13" t="s">
        <v>76</v>
      </c>
      <c r="AY195" s="237" t="s">
        <v>121</v>
      </c>
    </row>
    <row r="196" s="13" customFormat="1">
      <c r="A196" s="13"/>
      <c r="B196" s="228"/>
      <c r="C196" s="229"/>
      <c r="D196" s="221" t="s">
        <v>134</v>
      </c>
      <c r="E196" s="230" t="s">
        <v>38</v>
      </c>
      <c r="F196" s="231" t="s">
        <v>352</v>
      </c>
      <c r="G196" s="229"/>
      <c r="H196" s="230" t="s">
        <v>38</v>
      </c>
      <c r="I196" s="232"/>
      <c r="J196" s="229"/>
      <c r="K196" s="229"/>
      <c r="L196" s="233"/>
      <c r="M196" s="234"/>
      <c r="N196" s="235"/>
      <c r="O196" s="235"/>
      <c r="P196" s="235"/>
      <c r="Q196" s="235"/>
      <c r="R196" s="235"/>
      <c r="S196" s="235"/>
      <c r="T196" s="23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7" t="s">
        <v>134</v>
      </c>
      <c r="AU196" s="237" t="s">
        <v>86</v>
      </c>
      <c r="AV196" s="13" t="s">
        <v>84</v>
      </c>
      <c r="AW196" s="13" t="s">
        <v>36</v>
      </c>
      <c r="AX196" s="13" t="s">
        <v>76</v>
      </c>
      <c r="AY196" s="237" t="s">
        <v>121</v>
      </c>
    </row>
    <row r="197" s="14" customFormat="1">
      <c r="A197" s="14"/>
      <c r="B197" s="238"/>
      <c r="C197" s="239"/>
      <c r="D197" s="221" t="s">
        <v>134</v>
      </c>
      <c r="E197" s="240" t="s">
        <v>38</v>
      </c>
      <c r="F197" s="241" t="s">
        <v>596</v>
      </c>
      <c r="G197" s="239"/>
      <c r="H197" s="242">
        <v>34.5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8" t="s">
        <v>134</v>
      </c>
      <c r="AU197" s="248" t="s">
        <v>86</v>
      </c>
      <c r="AV197" s="14" t="s">
        <v>86</v>
      </c>
      <c r="AW197" s="14" t="s">
        <v>36</v>
      </c>
      <c r="AX197" s="14" t="s">
        <v>76</v>
      </c>
      <c r="AY197" s="248" t="s">
        <v>121</v>
      </c>
    </row>
    <row r="198" s="13" customFormat="1">
      <c r="A198" s="13"/>
      <c r="B198" s="228"/>
      <c r="C198" s="229"/>
      <c r="D198" s="221" t="s">
        <v>134</v>
      </c>
      <c r="E198" s="230" t="s">
        <v>38</v>
      </c>
      <c r="F198" s="231" t="s">
        <v>354</v>
      </c>
      <c r="G198" s="229"/>
      <c r="H198" s="230" t="s">
        <v>38</v>
      </c>
      <c r="I198" s="232"/>
      <c r="J198" s="229"/>
      <c r="K198" s="229"/>
      <c r="L198" s="233"/>
      <c r="M198" s="234"/>
      <c r="N198" s="235"/>
      <c r="O198" s="235"/>
      <c r="P198" s="235"/>
      <c r="Q198" s="235"/>
      <c r="R198" s="235"/>
      <c r="S198" s="235"/>
      <c r="T198" s="23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7" t="s">
        <v>134</v>
      </c>
      <c r="AU198" s="237" t="s">
        <v>86</v>
      </c>
      <c r="AV198" s="13" t="s">
        <v>84</v>
      </c>
      <c r="AW198" s="13" t="s">
        <v>36</v>
      </c>
      <c r="AX198" s="13" t="s">
        <v>76</v>
      </c>
      <c r="AY198" s="237" t="s">
        <v>121</v>
      </c>
    </row>
    <row r="199" s="14" customFormat="1">
      <c r="A199" s="14"/>
      <c r="B199" s="238"/>
      <c r="C199" s="239"/>
      <c r="D199" s="221" t="s">
        <v>134</v>
      </c>
      <c r="E199" s="240" t="s">
        <v>38</v>
      </c>
      <c r="F199" s="241" t="s">
        <v>597</v>
      </c>
      <c r="G199" s="239"/>
      <c r="H199" s="242">
        <v>30.899999999999999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8" t="s">
        <v>134</v>
      </c>
      <c r="AU199" s="248" t="s">
        <v>86</v>
      </c>
      <c r="AV199" s="14" t="s">
        <v>86</v>
      </c>
      <c r="AW199" s="14" t="s">
        <v>36</v>
      </c>
      <c r="AX199" s="14" t="s">
        <v>76</v>
      </c>
      <c r="AY199" s="248" t="s">
        <v>121</v>
      </c>
    </row>
    <row r="200" s="15" customFormat="1">
      <c r="A200" s="15"/>
      <c r="B200" s="249"/>
      <c r="C200" s="250"/>
      <c r="D200" s="221" t="s">
        <v>134</v>
      </c>
      <c r="E200" s="251" t="s">
        <v>38</v>
      </c>
      <c r="F200" s="252" t="s">
        <v>153</v>
      </c>
      <c r="G200" s="250"/>
      <c r="H200" s="253">
        <v>65.400000000000006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59" t="s">
        <v>134</v>
      </c>
      <c r="AU200" s="259" t="s">
        <v>86</v>
      </c>
      <c r="AV200" s="15" t="s">
        <v>128</v>
      </c>
      <c r="AW200" s="15" t="s">
        <v>36</v>
      </c>
      <c r="AX200" s="15" t="s">
        <v>84</v>
      </c>
      <c r="AY200" s="259" t="s">
        <v>121</v>
      </c>
    </row>
    <row r="201" s="2" customFormat="1" ht="16.5" customHeight="1">
      <c r="A201" s="41"/>
      <c r="B201" s="42"/>
      <c r="C201" s="263" t="s">
        <v>254</v>
      </c>
      <c r="D201" s="263" t="s">
        <v>371</v>
      </c>
      <c r="E201" s="264" t="s">
        <v>407</v>
      </c>
      <c r="F201" s="265" t="s">
        <v>408</v>
      </c>
      <c r="G201" s="266" t="s">
        <v>284</v>
      </c>
      <c r="H201" s="267">
        <v>6.54</v>
      </c>
      <c r="I201" s="268"/>
      <c r="J201" s="269">
        <f>ROUND(I201*H201,2)</f>
        <v>0</v>
      </c>
      <c r="K201" s="265" t="s">
        <v>38</v>
      </c>
      <c r="L201" s="270"/>
      <c r="M201" s="271" t="s">
        <v>38</v>
      </c>
      <c r="N201" s="272" t="s">
        <v>49</v>
      </c>
      <c r="O201" s="88"/>
      <c r="P201" s="217">
        <f>O201*H201</f>
        <v>0</v>
      </c>
      <c r="Q201" s="217">
        <v>1</v>
      </c>
      <c r="R201" s="217">
        <f>Q201*H201</f>
        <v>6.54</v>
      </c>
      <c r="S201" s="217">
        <v>0</v>
      </c>
      <c r="T201" s="218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9" t="s">
        <v>181</v>
      </c>
      <c r="AT201" s="219" t="s">
        <v>371</v>
      </c>
      <c r="AU201" s="219" t="s">
        <v>86</v>
      </c>
      <c r="AY201" s="20" t="s">
        <v>121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20" t="s">
        <v>128</v>
      </c>
      <c r="BK201" s="220">
        <f>ROUND(I201*H201,2)</f>
        <v>0</v>
      </c>
      <c r="BL201" s="20" t="s">
        <v>128</v>
      </c>
      <c r="BM201" s="219" t="s">
        <v>598</v>
      </c>
    </row>
    <row r="202" s="2" customFormat="1">
      <c r="A202" s="41"/>
      <c r="B202" s="42"/>
      <c r="C202" s="43"/>
      <c r="D202" s="221" t="s">
        <v>130</v>
      </c>
      <c r="E202" s="43"/>
      <c r="F202" s="222" t="s">
        <v>408</v>
      </c>
      <c r="G202" s="43"/>
      <c r="H202" s="43"/>
      <c r="I202" s="223"/>
      <c r="J202" s="43"/>
      <c r="K202" s="43"/>
      <c r="L202" s="47"/>
      <c r="M202" s="224"/>
      <c r="N202" s="225"/>
      <c r="O202" s="88"/>
      <c r="P202" s="88"/>
      <c r="Q202" s="88"/>
      <c r="R202" s="88"/>
      <c r="S202" s="88"/>
      <c r="T202" s="89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130</v>
      </c>
      <c r="AU202" s="20" t="s">
        <v>86</v>
      </c>
    </row>
    <row r="203" s="13" customFormat="1">
      <c r="A203" s="13"/>
      <c r="B203" s="228"/>
      <c r="C203" s="229"/>
      <c r="D203" s="221" t="s">
        <v>134</v>
      </c>
      <c r="E203" s="230" t="s">
        <v>38</v>
      </c>
      <c r="F203" s="231" t="s">
        <v>410</v>
      </c>
      <c r="G203" s="229"/>
      <c r="H203" s="230" t="s">
        <v>38</v>
      </c>
      <c r="I203" s="232"/>
      <c r="J203" s="229"/>
      <c r="K203" s="229"/>
      <c r="L203" s="233"/>
      <c r="M203" s="234"/>
      <c r="N203" s="235"/>
      <c r="O203" s="235"/>
      <c r="P203" s="235"/>
      <c r="Q203" s="235"/>
      <c r="R203" s="235"/>
      <c r="S203" s="235"/>
      <c r="T203" s="23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7" t="s">
        <v>134</v>
      </c>
      <c r="AU203" s="237" t="s">
        <v>86</v>
      </c>
      <c r="AV203" s="13" t="s">
        <v>84</v>
      </c>
      <c r="AW203" s="13" t="s">
        <v>36</v>
      </c>
      <c r="AX203" s="13" t="s">
        <v>76</v>
      </c>
      <c r="AY203" s="237" t="s">
        <v>121</v>
      </c>
    </row>
    <row r="204" s="14" customFormat="1">
      <c r="A204" s="14"/>
      <c r="B204" s="238"/>
      <c r="C204" s="239"/>
      <c r="D204" s="221" t="s">
        <v>134</v>
      </c>
      <c r="E204" s="240" t="s">
        <v>38</v>
      </c>
      <c r="F204" s="241" t="s">
        <v>599</v>
      </c>
      <c r="G204" s="239"/>
      <c r="H204" s="242">
        <v>6.54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8" t="s">
        <v>134</v>
      </c>
      <c r="AU204" s="248" t="s">
        <v>86</v>
      </c>
      <c r="AV204" s="14" t="s">
        <v>86</v>
      </c>
      <c r="AW204" s="14" t="s">
        <v>36</v>
      </c>
      <c r="AX204" s="14" t="s">
        <v>84</v>
      </c>
      <c r="AY204" s="248" t="s">
        <v>121</v>
      </c>
    </row>
    <row r="205" s="2" customFormat="1" ht="16.5" customHeight="1">
      <c r="A205" s="41"/>
      <c r="B205" s="42"/>
      <c r="C205" s="208" t="s">
        <v>260</v>
      </c>
      <c r="D205" s="208" t="s">
        <v>123</v>
      </c>
      <c r="E205" s="209" t="s">
        <v>412</v>
      </c>
      <c r="F205" s="210" t="s">
        <v>413</v>
      </c>
      <c r="G205" s="211" t="s">
        <v>414</v>
      </c>
      <c r="H205" s="212">
        <v>36</v>
      </c>
      <c r="I205" s="213"/>
      <c r="J205" s="214">
        <f>ROUND(I205*H205,2)</f>
        <v>0</v>
      </c>
      <c r="K205" s="210" t="s">
        <v>127</v>
      </c>
      <c r="L205" s="47"/>
      <c r="M205" s="215" t="s">
        <v>38</v>
      </c>
      <c r="N205" s="216" t="s">
        <v>49</v>
      </c>
      <c r="O205" s="88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9" t="s">
        <v>128</v>
      </c>
      <c r="AT205" s="219" t="s">
        <v>123</v>
      </c>
      <c r="AU205" s="219" t="s">
        <v>86</v>
      </c>
      <c r="AY205" s="20" t="s">
        <v>121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20" t="s">
        <v>128</v>
      </c>
      <c r="BK205" s="220">
        <f>ROUND(I205*H205,2)</f>
        <v>0</v>
      </c>
      <c r="BL205" s="20" t="s">
        <v>128</v>
      </c>
      <c r="BM205" s="219" t="s">
        <v>600</v>
      </c>
    </row>
    <row r="206" s="2" customFormat="1">
      <c r="A206" s="41"/>
      <c r="B206" s="42"/>
      <c r="C206" s="43"/>
      <c r="D206" s="221" t="s">
        <v>130</v>
      </c>
      <c r="E206" s="43"/>
      <c r="F206" s="222" t="s">
        <v>416</v>
      </c>
      <c r="G206" s="43"/>
      <c r="H206" s="43"/>
      <c r="I206" s="223"/>
      <c r="J206" s="43"/>
      <c r="K206" s="43"/>
      <c r="L206" s="47"/>
      <c r="M206" s="224"/>
      <c r="N206" s="225"/>
      <c r="O206" s="88"/>
      <c r="P206" s="88"/>
      <c r="Q206" s="88"/>
      <c r="R206" s="88"/>
      <c r="S206" s="88"/>
      <c r="T206" s="89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130</v>
      </c>
      <c r="AU206" s="20" t="s">
        <v>86</v>
      </c>
    </row>
    <row r="207" s="2" customFormat="1">
      <c r="A207" s="41"/>
      <c r="B207" s="42"/>
      <c r="C207" s="43"/>
      <c r="D207" s="226" t="s">
        <v>132</v>
      </c>
      <c r="E207" s="43"/>
      <c r="F207" s="227" t="s">
        <v>417</v>
      </c>
      <c r="G207" s="43"/>
      <c r="H207" s="43"/>
      <c r="I207" s="223"/>
      <c r="J207" s="43"/>
      <c r="K207" s="43"/>
      <c r="L207" s="47"/>
      <c r="M207" s="224"/>
      <c r="N207" s="225"/>
      <c r="O207" s="88"/>
      <c r="P207" s="88"/>
      <c r="Q207" s="88"/>
      <c r="R207" s="88"/>
      <c r="S207" s="88"/>
      <c r="T207" s="89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132</v>
      </c>
      <c r="AU207" s="20" t="s">
        <v>86</v>
      </c>
    </row>
    <row r="208" s="13" customFormat="1">
      <c r="A208" s="13"/>
      <c r="B208" s="228"/>
      <c r="C208" s="229"/>
      <c r="D208" s="221" t="s">
        <v>134</v>
      </c>
      <c r="E208" s="230" t="s">
        <v>38</v>
      </c>
      <c r="F208" s="231" t="s">
        <v>418</v>
      </c>
      <c r="G208" s="229"/>
      <c r="H208" s="230" t="s">
        <v>38</v>
      </c>
      <c r="I208" s="232"/>
      <c r="J208" s="229"/>
      <c r="K208" s="229"/>
      <c r="L208" s="233"/>
      <c r="M208" s="234"/>
      <c r="N208" s="235"/>
      <c r="O208" s="235"/>
      <c r="P208" s="235"/>
      <c r="Q208" s="235"/>
      <c r="R208" s="235"/>
      <c r="S208" s="235"/>
      <c r="T208" s="23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7" t="s">
        <v>134</v>
      </c>
      <c r="AU208" s="237" t="s">
        <v>86</v>
      </c>
      <c r="AV208" s="13" t="s">
        <v>84</v>
      </c>
      <c r="AW208" s="13" t="s">
        <v>36</v>
      </c>
      <c r="AX208" s="13" t="s">
        <v>76</v>
      </c>
      <c r="AY208" s="237" t="s">
        <v>121</v>
      </c>
    </row>
    <row r="209" s="14" customFormat="1">
      <c r="A209" s="14"/>
      <c r="B209" s="238"/>
      <c r="C209" s="239"/>
      <c r="D209" s="221" t="s">
        <v>134</v>
      </c>
      <c r="E209" s="240" t="s">
        <v>38</v>
      </c>
      <c r="F209" s="241" t="s">
        <v>601</v>
      </c>
      <c r="G209" s="239"/>
      <c r="H209" s="242">
        <v>36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8" t="s">
        <v>134</v>
      </c>
      <c r="AU209" s="248" t="s">
        <v>86</v>
      </c>
      <c r="AV209" s="14" t="s">
        <v>86</v>
      </c>
      <c r="AW209" s="14" t="s">
        <v>36</v>
      </c>
      <c r="AX209" s="14" t="s">
        <v>84</v>
      </c>
      <c r="AY209" s="248" t="s">
        <v>121</v>
      </c>
    </row>
    <row r="210" s="2" customFormat="1" ht="16.5" customHeight="1">
      <c r="A210" s="41"/>
      <c r="B210" s="42"/>
      <c r="C210" s="263" t="s">
        <v>268</v>
      </c>
      <c r="D210" s="263" t="s">
        <v>371</v>
      </c>
      <c r="E210" s="264" t="s">
        <v>422</v>
      </c>
      <c r="F210" s="265" t="s">
        <v>423</v>
      </c>
      <c r="G210" s="266" t="s">
        <v>184</v>
      </c>
      <c r="H210" s="267">
        <v>36</v>
      </c>
      <c r="I210" s="268"/>
      <c r="J210" s="269">
        <f>ROUND(I210*H210,2)</f>
        <v>0</v>
      </c>
      <c r="K210" s="265" t="s">
        <v>38</v>
      </c>
      <c r="L210" s="270"/>
      <c r="M210" s="271" t="s">
        <v>38</v>
      </c>
      <c r="N210" s="272" t="s">
        <v>49</v>
      </c>
      <c r="O210" s="88"/>
      <c r="P210" s="217">
        <f>O210*H210</f>
        <v>0</v>
      </c>
      <c r="Q210" s="217">
        <v>0.0018</v>
      </c>
      <c r="R210" s="217">
        <f>Q210*H210</f>
        <v>0.064799999999999996</v>
      </c>
      <c r="S210" s="217">
        <v>0</v>
      </c>
      <c r="T210" s="218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9" t="s">
        <v>181</v>
      </c>
      <c r="AT210" s="219" t="s">
        <v>371</v>
      </c>
      <c r="AU210" s="219" t="s">
        <v>86</v>
      </c>
      <c r="AY210" s="20" t="s">
        <v>121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20" t="s">
        <v>128</v>
      </c>
      <c r="BK210" s="220">
        <f>ROUND(I210*H210,2)</f>
        <v>0</v>
      </c>
      <c r="BL210" s="20" t="s">
        <v>128</v>
      </c>
      <c r="BM210" s="219" t="s">
        <v>602</v>
      </c>
    </row>
    <row r="211" s="2" customFormat="1">
      <c r="A211" s="41"/>
      <c r="B211" s="42"/>
      <c r="C211" s="43"/>
      <c r="D211" s="221" t="s">
        <v>130</v>
      </c>
      <c r="E211" s="43"/>
      <c r="F211" s="222" t="s">
        <v>423</v>
      </c>
      <c r="G211" s="43"/>
      <c r="H211" s="43"/>
      <c r="I211" s="223"/>
      <c r="J211" s="43"/>
      <c r="K211" s="43"/>
      <c r="L211" s="47"/>
      <c r="M211" s="224"/>
      <c r="N211" s="225"/>
      <c r="O211" s="88"/>
      <c r="P211" s="88"/>
      <c r="Q211" s="88"/>
      <c r="R211" s="88"/>
      <c r="S211" s="88"/>
      <c r="T211" s="89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130</v>
      </c>
      <c r="AU211" s="20" t="s">
        <v>86</v>
      </c>
    </row>
    <row r="212" s="13" customFormat="1">
      <c r="A212" s="13"/>
      <c r="B212" s="228"/>
      <c r="C212" s="229"/>
      <c r="D212" s="221" t="s">
        <v>134</v>
      </c>
      <c r="E212" s="230" t="s">
        <v>38</v>
      </c>
      <c r="F212" s="231" t="s">
        <v>603</v>
      </c>
      <c r="G212" s="229"/>
      <c r="H212" s="230" t="s">
        <v>38</v>
      </c>
      <c r="I212" s="232"/>
      <c r="J212" s="229"/>
      <c r="K212" s="229"/>
      <c r="L212" s="233"/>
      <c r="M212" s="234"/>
      <c r="N212" s="235"/>
      <c r="O212" s="235"/>
      <c r="P212" s="235"/>
      <c r="Q212" s="235"/>
      <c r="R212" s="235"/>
      <c r="S212" s="235"/>
      <c r="T212" s="23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7" t="s">
        <v>134</v>
      </c>
      <c r="AU212" s="237" t="s">
        <v>86</v>
      </c>
      <c r="AV212" s="13" t="s">
        <v>84</v>
      </c>
      <c r="AW212" s="13" t="s">
        <v>36</v>
      </c>
      <c r="AX212" s="13" t="s">
        <v>76</v>
      </c>
      <c r="AY212" s="237" t="s">
        <v>121</v>
      </c>
    </row>
    <row r="213" s="14" customFormat="1">
      <c r="A213" s="14"/>
      <c r="B213" s="238"/>
      <c r="C213" s="239"/>
      <c r="D213" s="221" t="s">
        <v>134</v>
      </c>
      <c r="E213" s="240" t="s">
        <v>38</v>
      </c>
      <c r="F213" s="241" t="s">
        <v>604</v>
      </c>
      <c r="G213" s="239"/>
      <c r="H213" s="242">
        <v>36</v>
      </c>
      <c r="I213" s="243"/>
      <c r="J213" s="239"/>
      <c r="K213" s="239"/>
      <c r="L213" s="244"/>
      <c r="M213" s="245"/>
      <c r="N213" s="246"/>
      <c r="O213" s="246"/>
      <c r="P213" s="246"/>
      <c r="Q213" s="246"/>
      <c r="R213" s="246"/>
      <c r="S213" s="246"/>
      <c r="T213" s="24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8" t="s">
        <v>134</v>
      </c>
      <c r="AU213" s="248" t="s">
        <v>86</v>
      </c>
      <c r="AV213" s="14" t="s">
        <v>86</v>
      </c>
      <c r="AW213" s="14" t="s">
        <v>36</v>
      </c>
      <c r="AX213" s="14" t="s">
        <v>84</v>
      </c>
      <c r="AY213" s="248" t="s">
        <v>121</v>
      </c>
    </row>
    <row r="214" s="12" customFormat="1" ht="22.8" customHeight="1">
      <c r="A214" s="12"/>
      <c r="B214" s="192"/>
      <c r="C214" s="193"/>
      <c r="D214" s="194" t="s">
        <v>75</v>
      </c>
      <c r="E214" s="206" t="s">
        <v>86</v>
      </c>
      <c r="F214" s="206" t="s">
        <v>425</v>
      </c>
      <c r="G214" s="193"/>
      <c r="H214" s="193"/>
      <c r="I214" s="196"/>
      <c r="J214" s="207">
        <f>BK214</f>
        <v>0</v>
      </c>
      <c r="K214" s="193"/>
      <c r="L214" s="198"/>
      <c r="M214" s="199"/>
      <c r="N214" s="200"/>
      <c r="O214" s="200"/>
      <c r="P214" s="201">
        <f>SUM(P215:P222)</f>
        <v>0</v>
      </c>
      <c r="Q214" s="200"/>
      <c r="R214" s="201">
        <f>SUM(R215:R222)</f>
        <v>0.00060999999999999997</v>
      </c>
      <c r="S214" s="200"/>
      <c r="T214" s="202">
        <f>SUM(T215:T222)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3" t="s">
        <v>84</v>
      </c>
      <c r="AT214" s="204" t="s">
        <v>75</v>
      </c>
      <c r="AU214" s="204" t="s">
        <v>84</v>
      </c>
      <c r="AY214" s="203" t="s">
        <v>121</v>
      </c>
      <c r="BK214" s="205">
        <f>SUM(BK215:BK222)</f>
        <v>0</v>
      </c>
    </row>
    <row r="215" s="2" customFormat="1" ht="16.5" customHeight="1">
      <c r="A215" s="41"/>
      <c r="B215" s="42"/>
      <c r="C215" s="263" t="s">
        <v>426</v>
      </c>
      <c r="D215" s="263" t="s">
        <v>371</v>
      </c>
      <c r="E215" s="264" t="s">
        <v>605</v>
      </c>
      <c r="F215" s="265" t="s">
        <v>428</v>
      </c>
      <c r="G215" s="266" t="s">
        <v>429</v>
      </c>
      <c r="H215" s="267">
        <v>1</v>
      </c>
      <c r="I215" s="268"/>
      <c r="J215" s="269">
        <f>ROUND(I215*H215,2)</f>
        <v>0</v>
      </c>
      <c r="K215" s="265" t="s">
        <v>38</v>
      </c>
      <c r="L215" s="270"/>
      <c r="M215" s="271" t="s">
        <v>38</v>
      </c>
      <c r="N215" s="272" t="s">
        <v>49</v>
      </c>
      <c r="O215" s="88"/>
      <c r="P215" s="217">
        <f>O215*H215</f>
        <v>0</v>
      </c>
      <c r="Q215" s="217">
        <v>0.00060999999999999997</v>
      </c>
      <c r="R215" s="217">
        <f>Q215*H215</f>
        <v>0.00060999999999999997</v>
      </c>
      <c r="S215" s="217">
        <v>0</v>
      </c>
      <c r="T215" s="218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9" t="s">
        <v>181</v>
      </c>
      <c r="AT215" s="219" t="s">
        <v>371</v>
      </c>
      <c r="AU215" s="219" t="s">
        <v>86</v>
      </c>
      <c r="AY215" s="20" t="s">
        <v>121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20" t="s">
        <v>128</v>
      </c>
      <c r="BK215" s="220">
        <f>ROUND(I215*H215,2)</f>
        <v>0</v>
      </c>
      <c r="BL215" s="20" t="s">
        <v>128</v>
      </c>
      <c r="BM215" s="219" t="s">
        <v>606</v>
      </c>
    </row>
    <row r="216" s="2" customFormat="1">
      <c r="A216" s="41"/>
      <c r="B216" s="42"/>
      <c r="C216" s="43"/>
      <c r="D216" s="221" t="s">
        <v>130</v>
      </c>
      <c r="E216" s="43"/>
      <c r="F216" s="222" t="s">
        <v>428</v>
      </c>
      <c r="G216" s="43"/>
      <c r="H216" s="43"/>
      <c r="I216" s="223"/>
      <c r="J216" s="43"/>
      <c r="K216" s="43"/>
      <c r="L216" s="47"/>
      <c r="M216" s="224"/>
      <c r="N216" s="225"/>
      <c r="O216" s="88"/>
      <c r="P216" s="88"/>
      <c r="Q216" s="88"/>
      <c r="R216" s="88"/>
      <c r="S216" s="88"/>
      <c r="T216" s="89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130</v>
      </c>
      <c r="AU216" s="20" t="s">
        <v>86</v>
      </c>
    </row>
    <row r="217" s="13" customFormat="1">
      <c r="A217" s="13"/>
      <c r="B217" s="228"/>
      <c r="C217" s="229"/>
      <c r="D217" s="221" t="s">
        <v>134</v>
      </c>
      <c r="E217" s="230" t="s">
        <v>38</v>
      </c>
      <c r="F217" s="231" t="s">
        <v>431</v>
      </c>
      <c r="G217" s="229"/>
      <c r="H217" s="230" t="s">
        <v>38</v>
      </c>
      <c r="I217" s="232"/>
      <c r="J217" s="229"/>
      <c r="K217" s="229"/>
      <c r="L217" s="233"/>
      <c r="M217" s="234"/>
      <c r="N217" s="235"/>
      <c r="O217" s="235"/>
      <c r="P217" s="235"/>
      <c r="Q217" s="235"/>
      <c r="R217" s="235"/>
      <c r="S217" s="235"/>
      <c r="T217" s="23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7" t="s">
        <v>134</v>
      </c>
      <c r="AU217" s="237" t="s">
        <v>86</v>
      </c>
      <c r="AV217" s="13" t="s">
        <v>84</v>
      </c>
      <c r="AW217" s="13" t="s">
        <v>36</v>
      </c>
      <c r="AX217" s="13" t="s">
        <v>76</v>
      </c>
      <c r="AY217" s="237" t="s">
        <v>121</v>
      </c>
    </row>
    <row r="218" s="13" customFormat="1">
      <c r="A218" s="13"/>
      <c r="B218" s="228"/>
      <c r="C218" s="229"/>
      <c r="D218" s="221" t="s">
        <v>134</v>
      </c>
      <c r="E218" s="230" t="s">
        <v>38</v>
      </c>
      <c r="F218" s="231" t="s">
        <v>432</v>
      </c>
      <c r="G218" s="229"/>
      <c r="H218" s="230" t="s">
        <v>38</v>
      </c>
      <c r="I218" s="232"/>
      <c r="J218" s="229"/>
      <c r="K218" s="229"/>
      <c r="L218" s="233"/>
      <c r="M218" s="234"/>
      <c r="N218" s="235"/>
      <c r="O218" s="235"/>
      <c r="P218" s="235"/>
      <c r="Q218" s="235"/>
      <c r="R218" s="235"/>
      <c r="S218" s="235"/>
      <c r="T218" s="23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7" t="s">
        <v>134</v>
      </c>
      <c r="AU218" s="237" t="s">
        <v>86</v>
      </c>
      <c r="AV218" s="13" t="s">
        <v>84</v>
      </c>
      <c r="AW218" s="13" t="s">
        <v>36</v>
      </c>
      <c r="AX218" s="13" t="s">
        <v>76</v>
      </c>
      <c r="AY218" s="237" t="s">
        <v>121</v>
      </c>
    </row>
    <row r="219" s="13" customFormat="1">
      <c r="A219" s="13"/>
      <c r="B219" s="228"/>
      <c r="C219" s="229"/>
      <c r="D219" s="221" t="s">
        <v>134</v>
      </c>
      <c r="E219" s="230" t="s">
        <v>38</v>
      </c>
      <c r="F219" s="231" t="s">
        <v>433</v>
      </c>
      <c r="G219" s="229"/>
      <c r="H219" s="230" t="s">
        <v>38</v>
      </c>
      <c r="I219" s="232"/>
      <c r="J219" s="229"/>
      <c r="K219" s="229"/>
      <c r="L219" s="233"/>
      <c r="M219" s="234"/>
      <c r="N219" s="235"/>
      <c r="O219" s="235"/>
      <c r="P219" s="235"/>
      <c r="Q219" s="235"/>
      <c r="R219" s="235"/>
      <c r="S219" s="235"/>
      <c r="T219" s="23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7" t="s">
        <v>134</v>
      </c>
      <c r="AU219" s="237" t="s">
        <v>86</v>
      </c>
      <c r="AV219" s="13" t="s">
        <v>84</v>
      </c>
      <c r="AW219" s="13" t="s">
        <v>36</v>
      </c>
      <c r="AX219" s="13" t="s">
        <v>76</v>
      </c>
      <c r="AY219" s="237" t="s">
        <v>121</v>
      </c>
    </row>
    <row r="220" s="13" customFormat="1">
      <c r="A220" s="13"/>
      <c r="B220" s="228"/>
      <c r="C220" s="229"/>
      <c r="D220" s="221" t="s">
        <v>134</v>
      </c>
      <c r="E220" s="230" t="s">
        <v>38</v>
      </c>
      <c r="F220" s="231" t="s">
        <v>434</v>
      </c>
      <c r="G220" s="229"/>
      <c r="H220" s="230" t="s">
        <v>38</v>
      </c>
      <c r="I220" s="232"/>
      <c r="J220" s="229"/>
      <c r="K220" s="229"/>
      <c r="L220" s="233"/>
      <c r="M220" s="234"/>
      <c r="N220" s="235"/>
      <c r="O220" s="235"/>
      <c r="P220" s="235"/>
      <c r="Q220" s="235"/>
      <c r="R220" s="235"/>
      <c r="S220" s="235"/>
      <c r="T220" s="23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7" t="s">
        <v>134</v>
      </c>
      <c r="AU220" s="237" t="s">
        <v>86</v>
      </c>
      <c r="AV220" s="13" t="s">
        <v>84</v>
      </c>
      <c r="AW220" s="13" t="s">
        <v>36</v>
      </c>
      <c r="AX220" s="13" t="s">
        <v>76</v>
      </c>
      <c r="AY220" s="237" t="s">
        <v>121</v>
      </c>
    </row>
    <row r="221" s="13" customFormat="1">
      <c r="A221" s="13"/>
      <c r="B221" s="228"/>
      <c r="C221" s="229"/>
      <c r="D221" s="221" t="s">
        <v>134</v>
      </c>
      <c r="E221" s="230" t="s">
        <v>38</v>
      </c>
      <c r="F221" s="231" t="s">
        <v>435</v>
      </c>
      <c r="G221" s="229"/>
      <c r="H221" s="230" t="s">
        <v>38</v>
      </c>
      <c r="I221" s="232"/>
      <c r="J221" s="229"/>
      <c r="K221" s="229"/>
      <c r="L221" s="233"/>
      <c r="M221" s="234"/>
      <c r="N221" s="235"/>
      <c r="O221" s="235"/>
      <c r="P221" s="235"/>
      <c r="Q221" s="235"/>
      <c r="R221" s="235"/>
      <c r="S221" s="235"/>
      <c r="T221" s="23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7" t="s">
        <v>134</v>
      </c>
      <c r="AU221" s="237" t="s">
        <v>86</v>
      </c>
      <c r="AV221" s="13" t="s">
        <v>84</v>
      </c>
      <c r="AW221" s="13" t="s">
        <v>36</v>
      </c>
      <c r="AX221" s="13" t="s">
        <v>76</v>
      </c>
      <c r="AY221" s="237" t="s">
        <v>121</v>
      </c>
    </row>
    <row r="222" s="14" customFormat="1">
      <c r="A222" s="14"/>
      <c r="B222" s="238"/>
      <c r="C222" s="239"/>
      <c r="D222" s="221" t="s">
        <v>134</v>
      </c>
      <c r="E222" s="240" t="s">
        <v>38</v>
      </c>
      <c r="F222" s="241" t="s">
        <v>84</v>
      </c>
      <c r="G222" s="239"/>
      <c r="H222" s="242">
        <v>1</v>
      </c>
      <c r="I222" s="243"/>
      <c r="J222" s="239"/>
      <c r="K222" s="239"/>
      <c r="L222" s="244"/>
      <c r="M222" s="245"/>
      <c r="N222" s="246"/>
      <c r="O222" s="246"/>
      <c r="P222" s="246"/>
      <c r="Q222" s="246"/>
      <c r="R222" s="246"/>
      <c r="S222" s="246"/>
      <c r="T222" s="247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8" t="s">
        <v>134</v>
      </c>
      <c r="AU222" s="248" t="s">
        <v>86</v>
      </c>
      <c r="AV222" s="14" t="s">
        <v>86</v>
      </c>
      <c r="AW222" s="14" t="s">
        <v>36</v>
      </c>
      <c r="AX222" s="14" t="s">
        <v>84</v>
      </c>
      <c r="AY222" s="248" t="s">
        <v>121</v>
      </c>
    </row>
    <row r="223" s="12" customFormat="1" ht="22.8" customHeight="1">
      <c r="A223" s="12"/>
      <c r="B223" s="192"/>
      <c r="C223" s="193"/>
      <c r="D223" s="194" t="s">
        <v>75</v>
      </c>
      <c r="E223" s="206" t="s">
        <v>128</v>
      </c>
      <c r="F223" s="206" t="s">
        <v>436</v>
      </c>
      <c r="G223" s="193"/>
      <c r="H223" s="193"/>
      <c r="I223" s="196"/>
      <c r="J223" s="207">
        <f>BK223</f>
        <v>0</v>
      </c>
      <c r="K223" s="193"/>
      <c r="L223" s="198"/>
      <c r="M223" s="199"/>
      <c r="N223" s="200"/>
      <c r="O223" s="200"/>
      <c r="P223" s="201">
        <f>SUM(P224:P243)</f>
        <v>0</v>
      </c>
      <c r="Q223" s="200"/>
      <c r="R223" s="201">
        <f>SUM(R224:R243)</f>
        <v>164.18700799999999</v>
      </c>
      <c r="S223" s="200"/>
      <c r="T223" s="202">
        <f>SUM(T224:T243)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3" t="s">
        <v>84</v>
      </c>
      <c r="AT223" s="204" t="s">
        <v>75</v>
      </c>
      <c r="AU223" s="204" t="s">
        <v>84</v>
      </c>
      <c r="AY223" s="203" t="s">
        <v>121</v>
      </c>
      <c r="BK223" s="205">
        <f>SUM(BK224:BK243)</f>
        <v>0</v>
      </c>
    </row>
    <row r="224" s="2" customFormat="1" ht="16.5" customHeight="1">
      <c r="A224" s="41"/>
      <c r="B224" s="42"/>
      <c r="C224" s="208" t="s">
        <v>7</v>
      </c>
      <c r="D224" s="208" t="s">
        <v>123</v>
      </c>
      <c r="E224" s="209" t="s">
        <v>437</v>
      </c>
      <c r="F224" s="210" t="s">
        <v>438</v>
      </c>
      <c r="G224" s="211" t="s">
        <v>184</v>
      </c>
      <c r="H224" s="212">
        <v>218.56</v>
      </c>
      <c r="I224" s="213"/>
      <c r="J224" s="214">
        <f>ROUND(I224*H224,2)</f>
        <v>0</v>
      </c>
      <c r="K224" s="210" t="s">
        <v>127</v>
      </c>
      <c r="L224" s="47"/>
      <c r="M224" s="215" t="s">
        <v>38</v>
      </c>
      <c r="N224" s="216" t="s">
        <v>49</v>
      </c>
      <c r="O224" s="88"/>
      <c r="P224" s="217">
        <f>O224*H224</f>
        <v>0</v>
      </c>
      <c r="Q224" s="217">
        <v>0.31879000000000002</v>
      </c>
      <c r="R224" s="217">
        <f>Q224*H224</f>
        <v>69.6747424</v>
      </c>
      <c r="S224" s="217">
        <v>0</v>
      </c>
      <c r="T224" s="218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19" t="s">
        <v>128</v>
      </c>
      <c r="AT224" s="219" t="s">
        <v>123</v>
      </c>
      <c r="AU224" s="219" t="s">
        <v>86</v>
      </c>
      <c r="AY224" s="20" t="s">
        <v>121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20" t="s">
        <v>128</v>
      </c>
      <c r="BK224" s="220">
        <f>ROUND(I224*H224,2)</f>
        <v>0</v>
      </c>
      <c r="BL224" s="20" t="s">
        <v>128</v>
      </c>
      <c r="BM224" s="219" t="s">
        <v>439</v>
      </c>
    </row>
    <row r="225" s="2" customFormat="1">
      <c r="A225" s="41"/>
      <c r="B225" s="42"/>
      <c r="C225" s="43"/>
      <c r="D225" s="221" t="s">
        <v>130</v>
      </c>
      <c r="E225" s="43"/>
      <c r="F225" s="222" t="s">
        <v>440</v>
      </c>
      <c r="G225" s="43"/>
      <c r="H225" s="43"/>
      <c r="I225" s="223"/>
      <c r="J225" s="43"/>
      <c r="K225" s="43"/>
      <c r="L225" s="47"/>
      <c r="M225" s="224"/>
      <c r="N225" s="225"/>
      <c r="O225" s="88"/>
      <c r="P225" s="88"/>
      <c r="Q225" s="88"/>
      <c r="R225" s="88"/>
      <c r="S225" s="88"/>
      <c r="T225" s="89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130</v>
      </c>
      <c r="AU225" s="20" t="s">
        <v>86</v>
      </c>
    </row>
    <row r="226" s="2" customFormat="1">
      <c r="A226" s="41"/>
      <c r="B226" s="42"/>
      <c r="C226" s="43"/>
      <c r="D226" s="226" t="s">
        <v>132</v>
      </c>
      <c r="E226" s="43"/>
      <c r="F226" s="227" t="s">
        <v>441</v>
      </c>
      <c r="G226" s="43"/>
      <c r="H226" s="43"/>
      <c r="I226" s="223"/>
      <c r="J226" s="43"/>
      <c r="K226" s="43"/>
      <c r="L226" s="47"/>
      <c r="M226" s="224"/>
      <c r="N226" s="225"/>
      <c r="O226" s="88"/>
      <c r="P226" s="88"/>
      <c r="Q226" s="88"/>
      <c r="R226" s="88"/>
      <c r="S226" s="88"/>
      <c r="T226" s="89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132</v>
      </c>
      <c r="AU226" s="20" t="s">
        <v>86</v>
      </c>
    </row>
    <row r="227" s="13" customFormat="1">
      <c r="A227" s="13"/>
      <c r="B227" s="228"/>
      <c r="C227" s="229"/>
      <c r="D227" s="221" t="s">
        <v>134</v>
      </c>
      <c r="E227" s="230" t="s">
        <v>38</v>
      </c>
      <c r="F227" s="231" t="s">
        <v>316</v>
      </c>
      <c r="G227" s="229"/>
      <c r="H227" s="230" t="s">
        <v>38</v>
      </c>
      <c r="I227" s="232"/>
      <c r="J227" s="229"/>
      <c r="K227" s="229"/>
      <c r="L227" s="233"/>
      <c r="M227" s="234"/>
      <c r="N227" s="235"/>
      <c r="O227" s="235"/>
      <c r="P227" s="235"/>
      <c r="Q227" s="235"/>
      <c r="R227" s="235"/>
      <c r="S227" s="235"/>
      <c r="T227" s="23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7" t="s">
        <v>134</v>
      </c>
      <c r="AU227" s="237" t="s">
        <v>86</v>
      </c>
      <c r="AV227" s="13" t="s">
        <v>84</v>
      </c>
      <c r="AW227" s="13" t="s">
        <v>36</v>
      </c>
      <c r="AX227" s="13" t="s">
        <v>76</v>
      </c>
      <c r="AY227" s="237" t="s">
        <v>121</v>
      </c>
    </row>
    <row r="228" s="13" customFormat="1">
      <c r="A228" s="13"/>
      <c r="B228" s="228"/>
      <c r="C228" s="229"/>
      <c r="D228" s="221" t="s">
        <v>134</v>
      </c>
      <c r="E228" s="230" t="s">
        <v>38</v>
      </c>
      <c r="F228" s="231" t="s">
        <v>607</v>
      </c>
      <c r="G228" s="229"/>
      <c r="H228" s="230" t="s">
        <v>38</v>
      </c>
      <c r="I228" s="232"/>
      <c r="J228" s="229"/>
      <c r="K228" s="229"/>
      <c r="L228" s="233"/>
      <c r="M228" s="234"/>
      <c r="N228" s="235"/>
      <c r="O228" s="235"/>
      <c r="P228" s="235"/>
      <c r="Q228" s="235"/>
      <c r="R228" s="235"/>
      <c r="S228" s="235"/>
      <c r="T228" s="23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7" t="s">
        <v>134</v>
      </c>
      <c r="AU228" s="237" t="s">
        <v>86</v>
      </c>
      <c r="AV228" s="13" t="s">
        <v>84</v>
      </c>
      <c r="AW228" s="13" t="s">
        <v>36</v>
      </c>
      <c r="AX228" s="13" t="s">
        <v>76</v>
      </c>
      <c r="AY228" s="237" t="s">
        <v>121</v>
      </c>
    </row>
    <row r="229" s="14" customFormat="1">
      <c r="A229" s="14"/>
      <c r="B229" s="238"/>
      <c r="C229" s="239"/>
      <c r="D229" s="221" t="s">
        <v>134</v>
      </c>
      <c r="E229" s="240" t="s">
        <v>38</v>
      </c>
      <c r="F229" s="241" t="s">
        <v>608</v>
      </c>
      <c r="G229" s="239"/>
      <c r="H229" s="242">
        <v>217.68000000000001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8" t="s">
        <v>134</v>
      </c>
      <c r="AU229" s="248" t="s">
        <v>86</v>
      </c>
      <c r="AV229" s="14" t="s">
        <v>86</v>
      </c>
      <c r="AW229" s="14" t="s">
        <v>36</v>
      </c>
      <c r="AX229" s="14" t="s">
        <v>76</v>
      </c>
      <c r="AY229" s="248" t="s">
        <v>121</v>
      </c>
    </row>
    <row r="230" s="13" customFormat="1">
      <c r="A230" s="13"/>
      <c r="B230" s="228"/>
      <c r="C230" s="229"/>
      <c r="D230" s="221" t="s">
        <v>134</v>
      </c>
      <c r="E230" s="230" t="s">
        <v>38</v>
      </c>
      <c r="F230" s="231" t="s">
        <v>609</v>
      </c>
      <c r="G230" s="229"/>
      <c r="H230" s="230" t="s">
        <v>38</v>
      </c>
      <c r="I230" s="232"/>
      <c r="J230" s="229"/>
      <c r="K230" s="229"/>
      <c r="L230" s="233"/>
      <c r="M230" s="234"/>
      <c r="N230" s="235"/>
      <c r="O230" s="235"/>
      <c r="P230" s="235"/>
      <c r="Q230" s="235"/>
      <c r="R230" s="235"/>
      <c r="S230" s="235"/>
      <c r="T230" s="23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7" t="s">
        <v>134</v>
      </c>
      <c r="AU230" s="237" t="s">
        <v>86</v>
      </c>
      <c r="AV230" s="13" t="s">
        <v>84</v>
      </c>
      <c r="AW230" s="13" t="s">
        <v>36</v>
      </c>
      <c r="AX230" s="13" t="s">
        <v>76</v>
      </c>
      <c r="AY230" s="237" t="s">
        <v>121</v>
      </c>
    </row>
    <row r="231" s="14" customFormat="1">
      <c r="A231" s="14"/>
      <c r="B231" s="238"/>
      <c r="C231" s="239"/>
      <c r="D231" s="221" t="s">
        <v>134</v>
      </c>
      <c r="E231" s="240" t="s">
        <v>38</v>
      </c>
      <c r="F231" s="241" t="s">
        <v>592</v>
      </c>
      <c r="G231" s="239"/>
      <c r="H231" s="242">
        <v>0.88</v>
      </c>
      <c r="I231" s="243"/>
      <c r="J231" s="239"/>
      <c r="K231" s="239"/>
      <c r="L231" s="244"/>
      <c r="M231" s="245"/>
      <c r="N231" s="246"/>
      <c r="O231" s="246"/>
      <c r="P231" s="246"/>
      <c r="Q231" s="246"/>
      <c r="R231" s="246"/>
      <c r="S231" s="246"/>
      <c r="T231" s="24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8" t="s">
        <v>134</v>
      </c>
      <c r="AU231" s="248" t="s">
        <v>86</v>
      </c>
      <c r="AV231" s="14" t="s">
        <v>86</v>
      </c>
      <c r="AW231" s="14" t="s">
        <v>36</v>
      </c>
      <c r="AX231" s="14" t="s">
        <v>76</v>
      </c>
      <c r="AY231" s="248" t="s">
        <v>121</v>
      </c>
    </row>
    <row r="232" s="15" customFormat="1">
      <c r="A232" s="15"/>
      <c r="B232" s="249"/>
      <c r="C232" s="250"/>
      <c r="D232" s="221" t="s">
        <v>134</v>
      </c>
      <c r="E232" s="251" t="s">
        <v>38</v>
      </c>
      <c r="F232" s="252" t="s">
        <v>153</v>
      </c>
      <c r="G232" s="250"/>
      <c r="H232" s="253">
        <v>218.56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9" t="s">
        <v>134</v>
      </c>
      <c r="AU232" s="259" t="s">
        <v>86</v>
      </c>
      <c r="AV232" s="15" t="s">
        <v>128</v>
      </c>
      <c r="AW232" s="15" t="s">
        <v>36</v>
      </c>
      <c r="AX232" s="15" t="s">
        <v>84</v>
      </c>
      <c r="AY232" s="259" t="s">
        <v>121</v>
      </c>
    </row>
    <row r="233" s="2" customFormat="1" ht="16.5" customHeight="1">
      <c r="A233" s="41"/>
      <c r="B233" s="42"/>
      <c r="C233" s="208" t="s">
        <v>444</v>
      </c>
      <c r="D233" s="208" t="s">
        <v>123</v>
      </c>
      <c r="E233" s="209" t="s">
        <v>445</v>
      </c>
      <c r="F233" s="210" t="s">
        <v>446</v>
      </c>
      <c r="G233" s="211" t="s">
        <v>184</v>
      </c>
      <c r="H233" s="212">
        <v>182.08000000000001</v>
      </c>
      <c r="I233" s="213"/>
      <c r="J233" s="214">
        <f>ROUND(I233*H233,2)</f>
        <v>0</v>
      </c>
      <c r="K233" s="210" t="s">
        <v>127</v>
      </c>
      <c r="L233" s="47"/>
      <c r="M233" s="215" t="s">
        <v>38</v>
      </c>
      <c r="N233" s="216" t="s">
        <v>49</v>
      </c>
      <c r="O233" s="88"/>
      <c r="P233" s="217">
        <f>O233*H233</f>
        <v>0</v>
      </c>
      <c r="Q233" s="217">
        <v>0.51907000000000003</v>
      </c>
      <c r="R233" s="217">
        <f>Q233*H233</f>
        <v>94.512265600000006</v>
      </c>
      <c r="S233" s="217">
        <v>0</v>
      </c>
      <c r="T233" s="218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19" t="s">
        <v>128</v>
      </c>
      <c r="AT233" s="219" t="s">
        <v>123</v>
      </c>
      <c r="AU233" s="219" t="s">
        <v>86</v>
      </c>
      <c r="AY233" s="20" t="s">
        <v>121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20" t="s">
        <v>128</v>
      </c>
      <c r="BK233" s="220">
        <f>ROUND(I233*H233,2)</f>
        <v>0</v>
      </c>
      <c r="BL233" s="20" t="s">
        <v>128</v>
      </c>
      <c r="BM233" s="219" t="s">
        <v>447</v>
      </c>
    </row>
    <row r="234" s="2" customFormat="1">
      <c r="A234" s="41"/>
      <c r="B234" s="42"/>
      <c r="C234" s="43"/>
      <c r="D234" s="221" t="s">
        <v>130</v>
      </c>
      <c r="E234" s="43"/>
      <c r="F234" s="222" t="s">
        <v>448</v>
      </c>
      <c r="G234" s="43"/>
      <c r="H234" s="43"/>
      <c r="I234" s="223"/>
      <c r="J234" s="43"/>
      <c r="K234" s="43"/>
      <c r="L234" s="47"/>
      <c r="M234" s="224"/>
      <c r="N234" s="225"/>
      <c r="O234" s="88"/>
      <c r="P234" s="88"/>
      <c r="Q234" s="88"/>
      <c r="R234" s="88"/>
      <c r="S234" s="88"/>
      <c r="T234" s="89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130</v>
      </c>
      <c r="AU234" s="20" t="s">
        <v>86</v>
      </c>
    </row>
    <row r="235" s="2" customFormat="1">
      <c r="A235" s="41"/>
      <c r="B235" s="42"/>
      <c r="C235" s="43"/>
      <c r="D235" s="226" t="s">
        <v>132</v>
      </c>
      <c r="E235" s="43"/>
      <c r="F235" s="227" t="s">
        <v>449</v>
      </c>
      <c r="G235" s="43"/>
      <c r="H235" s="43"/>
      <c r="I235" s="223"/>
      <c r="J235" s="43"/>
      <c r="K235" s="43"/>
      <c r="L235" s="47"/>
      <c r="M235" s="224"/>
      <c r="N235" s="225"/>
      <c r="O235" s="88"/>
      <c r="P235" s="88"/>
      <c r="Q235" s="88"/>
      <c r="R235" s="88"/>
      <c r="S235" s="88"/>
      <c r="T235" s="89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132</v>
      </c>
      <c r="AU235" s="20" t="s">
        <v>86</v>
      </c>
    </row>
    <row r="236" s="13" customFormat="1">
      <c r="A236" s="13"/>
      <c r="B236" s="228"/>
      <c r="C236" s="229"/>
      <c r="D236" s="221" t="s">
        <v>134</v>
      </c>
      <c r="E236" s="230" t="s">
        <v>38</v>
      </c>
      <c r="F236" s="231" t="s">
        <v>316</v>
      </c>
      <c r="G236" s="229"/>
      <c r="H236" s="230" t="s">
        <v>38</v>
      </c>
      <c r="I236" s="232"/>
      <c r="J236" s="229"/>
      <c r="K236" s="229"/>
      <c r="L236" s="233"/>
      <c r="M236" s="234"/>
      <c r="N236" s="235"/>
      <c r="O236" s="235"/>
      <c r="P236" s="235"/>
      <c r="Q236" s="235"/>
      <c r="R236" s="235"/>
      <c r="S236" s="235"/>
      <c r="T236" s="23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7" t="s">
        <v>134</v>
      </c>
      <c r="AU236" s="237" t="s">
        <v>86</v>
      </c>
      <c r="AV236" s="13" t="s">
        <v>84</v>
      </c>
      <c r="AW236" s="13" t="s">
        <v>36</v>
      </c>
      <c r="AX236" s="13" t="s">
        <v>76</v>
      </c>
      <c r="AY236" s="237" t="s">
        <v>121</v>
      </c>
    </row>
    <row r="237" s="13" customFormat="1">
      <c r="A237" s="13"/>
      <c r="B237" s="228"/>
      <c r="C237" s="229"/>
      <c r="D237" s="221" t="s">
        <v>134</v>
      </c>
      <c r="E237" s="230" t="s">
        <v>38</v>
      </c>
      <c r="F237" s="231" t="s">
        <v>610</v>
      </c>
      <c r="G237" s="229"/>
      <c r="H237" s="230" t="s">
        <v>38</v>
      </c>
      <c r="I237" s="232"/>
      <c r="J237" s="229"/>
      <c r="K237" s="229"/>
      <c r="L237" s="233"/>
      <c r="M237" s="234"/>
      <c r="N237" s="235"/>
      <c r="O237" s="235"/>
      <c r="P237" s="235"/>
      <c r="Q237" s="235"/>
      <c r="R237" s="235"/>
      <c r="S237" s="235"/>
      <c r="T237" s="23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7" t="s">
        <v>134</v>
      </c>
      <c r="AU237" s="237" t="s">
        <v>86</v>
      </c>
      <c r="AV237" s="13" t="s">
        <v>84</v>
      </c>
      <c r="AW237" s="13" t="s">
        <v>36</v>
      </c>
      <c r="AX237" s="13" t="s">
        <v>76</v>
      </c>
      <c r="AY237" s="237" t="s">
        <v>121</v>
      </c>
    </row>
    <row r="238" s="14" customFormat="1">
      <c r="A238" s="14"/>
      <c r="B238" s="238"/>
      <c r="C238" s="239"/>
      <c r="D238" s="221" t="s">
        <v>134</v>
      </c>
      <c r="E238" s="240" t="s">
        <v>38</v>
      </c>
      <c r="F238" s="241" t="s">
        <v>611</v>
      </c>
      <c r="G238" s="239"/>
      <c r="H238" s="242">
        <v>181.06999999999999</v>
      </c>
      <c r="I238" s="243"/>
      <c r="J238" s="239"/>
      <c r="K238" s="239"/>
      <c r="L238" s="244"/>
      <c r="M238" s="245"/>
      <c r="N238" s="246"/>
      <c r="O238" s="246"/>
      <c r="P238" s="246"/>
      <c r="Q238" s="246"/>
      <c r="R238" s="246"/>
      <c r="S238" s="246"/>
      <c r="T238" s="247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8" t="s">
        <v>134</v>
      </c>
      <c r="AU238" s="248" t="s">
        <v>86</v>
      </c>
      <c r="AV238" s="14" t="s">
        <v>86</v>
      </c>
      <c r="AW238" s="14" t="s">
        <v>36</v>
      </c>
      <c r="AX238" s="14" t="s">
        <v>76</v>
      </c>
      <c r="AY238" s="248" t="s">
        <v>121</v>
      </c>
    </row>
    <row r="239" s="13" customFormat="1">
      <c r="A239" s="13"/>
      <c r="B239" s="228"/>
      <c r="C239" s="229"/>
      <c r="D239" s="221" t="s">
        <v>134</v>
      </c>
      <c r="E239" s="230" t="s">
        <v>38</v>
      </c>
      <c r="F239" s="231" t="s">
        <v>612</v>
      </c>
      <c r="G239" s="229"/>
      <c r="H239" s="230" t="s">
        <v>38</v>
      </c>
      <c r="I239" s="232"/>
      <c r="J239" s="229"/>
      <c r="K239" s="229"/>
      <c r="L239" s="233"/>
      <c r="M239" s="234"/>
      <c r="N239" s="235"/>
      <c r="O239" s="235"/>
      <c r="P239" s="235"/>
      <c r="Q239" s="235"/>
      <c r="R239" s="235"/>
      <c r="S239" s="235"/>
      <c r="T239" s="23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7" t="s">
        <v>134</v>
      </c>
      <c r="AU239" s="237" t="s">
        <v>86</v>
      </c>
      <c r="AV239" s="13" t="s">
        <v>84</v>
      </c>
      <c r="AW239" s="13" t="s">
        <v>36</v>
      </c>
      <c r="AX239" s="13" t="s">
        <v>76</v>
      </c>
      <c r="AY239" s="237" t="s">
        <v>121</v>
      </c>
    </row>
    <row r="240" s="14" customFormat="1">
      <c r="A240" s="14"/>
      <c r="B240" s="238"/>
      <c r="C240" s="239"/>
      <c r="D240" s="221" t="s">
        <v>134</v>
      </c>
      <c r="E240" s="240" t="s">
        <v>38</v>
      </c>
      <c r="F240" s="241" t="s">
        <v>613</v>
      </c>
      <c r="G240" s="239"/>
      <c r="H240" s="242">
        <v>0.59999999999999998</v>
      </c>
      <c r="I240" s="243"/>
      <c r="J240" s="239"/>
      <c r="K240" s="239"/>
      <c r="L240" s="244"/>
      <c r="M240" s="245"/>
      <c r="N240" s="246"/>
      <c r="O240" s="246"/>
      <c r="P240" s="246"/>
      <c r="Q240" s="246"/>
      <c r="R240" s="246"/>
      <c r="S240" s="246"/>
      <c r="T240" s="247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8" t="s">
        <v>134</v>
      </c>
      <c r="AU240" s="248" t="s">
        <v>86</v>
      </c>
      <c r="AV240" s="14" t="s">
        <v>86</v>
      </c>
      <c r="AW240" s="14" t="s">
        <v>36</v>
      </c>
      <c r="AX240" s="14" t="s">
        <v>76</v>
      </c>
      <c r="AY240" s="248" t="s">
        <v>121</v>
      </c>
    </row>
    <row r="241" s="13" customFormat="1">
      <c r="A241" s="13"/>
      <c r="B241" s="228"/>
      <c r="C241" s="229"/>
      <c r="D241" s="221" t="s">
        <v>134</v>
      </c>
      <c r="E241" s="230" t="s">
        <v>38</v>
      </c>
      <c r="F241" s="231" t="s">
        <v>614</v>
      </c>
      <c r="G241" s="229"/>
      <c r="H241" s="230" t="s">
        <v>38</v>
      </c>
      <c r="I241" s="232"/>
      <c r="J241" s="229"/>
      <c r="K241" s="229"/>
      <c r="L241" s="233"/>
      <c r="M241" s="234"/>
      <c r="N241" s="235"/>
      <c r="O241" s="235"/>
      <c r="P241" s="235"/>
      <c r="Q241" s="235"/>
      <c r="R241" s="235"/>
      <c r="S241" s="235"/>
      <c r="T241" s="23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7" t="s">
        <v>134</v>
      </c>
      <c r="AU241" s="237" t="s">
        <v>86</v>
      </c>
      <c r="AV241" s="13" t="s">
        <v>84</v>
      </c>
      <c r="AW241" s="13" t="s">
        <v>36</v>
      </c>
      <c r="AX241" s="13" t="s">
        <v>76</v>
      </c>
      <c r="AY241" s="237" t="s">
        <v>121</v>
      </c>
    </row>
    <row r="242" s="14" customFormat="1">
      <c r="A242" s="14"/>
      <c r="B242" s="238"/>
      <c r="C242" s="239"/>
      <c r="D242" s="221" t="s">
        <v>134</v>
      </c>
      <c r="E242" s="240" t="s">
        <v>38</v>
      </c>
      <c r="F242" s="241" t="s">
        <v>615</v>
      </c>
      <c r="G242" s="239"/>
      <c r="H242" s="242">
        <v>0.40999999999999998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8" t="s">
        <v>134</v>
      </c>
      <c r="AU242" s="248" t="s">
        <v>86</v>
      </c>
      <c r="AV242" s="14" t="s">
        <v>86</v>
      </c>
      <c r="AW242" s="14" t="s">
        <v>36</v>
      </c>
      <c r="AX242" s="14" t="s">
        <v>76</v>
      </c>
      <c r="AY242" s="248" t="s">
        <v>121</v>
      </c>
    </row>
    <row r="243" s="15" customFormat="1">
      <c r="A243" s="15"/>
      <c r="B243" s="249"/>
      <c r="C243" s="250"/>
      <c r="D243" s="221" t="s">
        <v>134</v>
      </c>
      <c r="E243" s="251" t="s">
        <v>38</v>
      </c>
      <c r="F243" s="252" t="s">
        <v>153</v>
      </c>
      <c r="G243" s="250"/>
      <c r="H243" s="253">
        <v>182.08000000000001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9" t="s">
        <v>134</v>
      </c>
      <c r="AU243" s="259" t="s">
        <v>86</v>
      </c>
      <c r="AV243" s="15" t="s">
        <v>128</v>
      </c>
      <c r="AW243" s="15" t="s">
        <v>36</v>
      </c>
      <c r="AX243" s="15" t="s">
        <v>84</v>
      </c>
      <c r="AY243" s="259" t="s">
        <v>121</v>
      </c>
    </row>
    <row r="244" s="12" customFormat="1" ht="22.8" customHeight="1">
      <c r="A244" s="12"/>
      <c r="B244" s="192"/>
      <c r="C244" s="193"/>
      <c r="D244" s="194" t="s">
        <v>75</v>
      </c>
      <c r="E244" s="206" t="s">
        <v>194</v>
      </c>
      <c r="F244" s="206" t="s">
        <v>267</v>
      </c>
      <c r="G244" s="193"/>
      <c r="H244" s="193"/>
      <c r="I244" s="196"/>
      <c r="J244" s="207">
        <f>BK244</f>
        <v>0</v>
      </c>
      <c r="K244" s="193"/>
      <c r="L244" s="198"/>
      <c r="M244" s="199"/>
      <c r="N244" s="200"/>
      <c r="O244" s="200"/>
      <c r="P244" s="201">
        <f>SUM(P245:P249)</f>
        <v>0</v>
      </c>
      <c r="Q244" s="200"/>
      <c r="R244" s="201">
        <f>SUM(R245:R249)</f>
        <v>0</v>
      </c>
      <c r="S244" s="200"/>
      <c r="T244" s="202">
        <f>SUM(T245:T249)</f>
        <v>0.58050000000000002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03" t="s">
        <v>84</v>
      </c>
      <c r="AT244" s="204" t="s">
        <v>75</v>
      </c>
      <c r="AU244" s="204" t="s">
        <v>84</v>
      </c>
      <c r="AY244" s="203" t="s">
        <v>121</v>
      </c>
      <c r="BK244" s="205">
        <f>SUM(BK245:BK249)</f>
        <v>0</v>
      </c>
    </row>
    <row r="245" s="2" customFormat="1" ht="16.5" customHeight="1">
      <c r="A245" s="41"/>
      <c r="B245" s="42"/>
      <c r="C245" s="208" t="s">
        <v>452</v>
      </c>
      <c r="D245" s="208" t="s">
        <v>123</v>
      </c>
      <c r="E245" s="209" t="s">
        <v>616</v>
      </c>
      <c r="F245" s="210" t="s">
        <v>617</v>
      </c>
      <c r="G245" s="211" t="s">
        <v>414</v>
      </c>
      <c r="H245" s="212">
        <v>4.5</v>
      </c>
      <c r="I245" s="213"/>
      <c r="J245" s="214">
        <f>ROUND(I245*H245,2)</f>
        <v>0</v>
      </c>
      <c r="K245" s="210" t="s">
        <v>127</v>
      </c>
      <c r="L245" s="47"/>
      <c r="M245" s="215" t="s">
        <v>38</v>
      </c>
      <c r="N245" s="216" t="s">
        <v>49</v>
      </c>
      <c r="O245" s="88"/>
      <c r="P245" s="217">
        <f>O245*H245</f>
        <v>0</v>
      </c>
      <c r="Q245" s="217">
        <v>0</v>
      </c>
      <c r="R245" s="217">
        <f>Q245*H245</f>
        <v>0</v>
      </c>
      <c r="S245" s="217">
        <v>0.129</v>
      </c>
      <c r="T245" s="218">
        <f>S245*H245</f>
        <v>0.58050000000000002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19" t="s">
        <v>128</v>
      </c>
      <c r="AT245" s="219" t="s">
        <v>123</v>
      </c>
      <c r="AU245" s="219" t="s">
        <v>86</v>
      </c>
      <c r="AY245" s="20" t="s">
        <v>121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20" t="s">
        <v>128</v>
      </c>
      <c r="BK245" s="220">
        <f>ROUND(I245*H245,2)</f>
        <v>0</v>
      </c>
      <c r="BL245" s="20" t="s">
        <v>128</v>
      </c>
      <c r="BM245" s="219" t="s">
        <v>618</v>
      </c>
    </row>
    <row r="246" s="2" customFormat="1">
      <c r="A246" s="41"/>
      <c r="B246" s="42"/>
      <c r="C246" s="43"/>
      <c r="D246" s="221" t="s">
        <v>130</v>
      </c>
      <c r="E246" s="43"/>
      <c r="F246" s="222" t="s">
        <v>619</v>
      </c>
      <c r="G246" s="43"/>
      <c r="H246" s="43"/>
      <c r="I246" s="223"/>
      <c r="J246" s="43"/>
      <c r="K246" s="43"/>
      <c r="L246" s="47"/>
      <c r="M246" s="224"/>
      <c r="N246" s="225"/>
      <c r="O246" s="88"/>
      <c r="P246" s="88"/>
      <c r="Q246" s="88"/>
      <c r="R246" s="88"/>
      <c r="S246" s="88"/>
      <c r="T246" s="89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130</v>
      </c>
      <c r="AU246" s="20" t="s">
        <v>86</v>
      </c>
    </row>
    <row r="247" s="2" customFormat="1">
      <c r="A247" s="41"/>
      <c r="B247" s="42"/>
      <c r="C247" s="43"/>
      <c r="D247" s="226" t="s">
        <v>132</v>
      </c>
      <c r="E247" s="43"/>
      <c r="F247" s="227" t="s">
        <v>620</v>
      </c>
      <c r="G247" s="43"/>
      <c r="H247" s="43"/>
      <c r="I247" s="223"/>
      <c r="J247" s="43"/>
      <c r="K247" s="43"/>
      <c r="L247" s="47"/>
      <c r="M247" s="224"/>
      <c r="N247" s="225"/>
      <c r="O247" s="88"/>
      <c r="P247" s="88"/>
      <c r="Q247" s="88"/>
      <c r="R247" s="88"/>
      <c r="S247" s="88"/>
      <c r="T247" s="89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132</v>
      </c>
      <c r="AU247" s="20" t="s">
        <v>86</v>
      </c>
    </row>
    <row r="248" s="13" customFormat="1">
      <c r="A248" s="13"/>
      <c r="B248" s="228"/>
      <c r="C248" s="229"/>
      <c r="D248" s="221" t="s">
        <v>134</v>
      </c>
      <c r="E248" s="230" t="s">
        <v>38</v>
      </c>
      <c r="F248" s="231" t="s">
        <v>621</v>
      </c>
      <c r="G248" s="229"/>
      <c r="H248" s="230" t="s">
        <v>38</v>
      </c>
      <c r="I248" s="232"/>
      <c r="J248" s="229"/>
      <c r="K248" s="229"/>
      <c r="L248" s="233"/>
      <c r="M248" s="234"/>
      <c r="N248" s="235"/>
      <c r="O248" s="235"/>
      <c r="P248" s="235"/>
      <c r="Q248" s="235"/>
      <c r="R248" s="235"/>
      <c r="S248" s="235"/>
      <c r="T248" s="23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7" t="s">
        <v>134</v>
      </c>
      <c r="AU248" s="237" t="s">
        <v>86</v>
      </c>
      <c r="AV248" s="13" t="s">
        <v>84</v>
      </c>
      <c r="AW248" s="13" t="s">
        <v>36</v>
      </c>
      <c r="AX248" s="13" t="s">
        <v>76</v>
      </c>
      <c r="AY248" s="237" t="s">
        <v>121</v>
      </c>
    </row>
    <row r="249" s="14" customFormat="1">
      <c r="A249" s="14"/>
      <c r="B249" s="238"/>
      <c r="C249" s="239"/>
      <c r="D249" s="221" t="s">
        <v>134</v>
      </c>
      <c r="E249" s="240" t="s">
        <v>38</v>
      </c>
      <c r="F249" s="241" t="s">
        <v>622</v>
      </c>
      <c r="G249" s="239"/>
      <c r="H249" s="242">
        <v>4.5</v>
      </c>
      <c r="I249" s="243"/>
      <c r="J249" s="239"/>
      <c r="K249" s="239"/>
      <c r="L249" s="244"/>
      <c r="M249" s="245"/>
      <c r="N249" s="246"/>
      <c r="O249" s="246"/>
      <c r="P249" s="246"/>
      <c r="Q249" s="246"/>
      <c r="R249" s="246"/>
      <c r="S249" s="246"/>
      <c r="T249" s="247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8" t="s">
        <v>134</v>
      </c>
      <c r="AU249" s="248" t="s">
        <v>86</v>
      </c>
      <c r="AV249" s="14" t="s">
        <v>86</v>
      </c>
      <c r="AW249" s="14" t="s">
        <v>36</v>
      </c>
      <c r="AX249" s="14" t="s">
        <v>84</v>
      </c>
      <c r="AY249" s="248" t="s">
        <v>121</v>
      </c>
    </row>
    <row r="250" s="12" customFormat="1" ht="22.8" customHeight="1">
      <c r="A250" s="12"/>
      <c r="B250" s="192"/>
      <c r="C250" s="193"/>
      <c r="D250" s="194" t="s">
        <v>75</v>
      </c>
      <c r="E250" s="206" t="s">
        <v>495</v>
      </c>
      <c r="F250" s="206" t="s">
        <v>496</v>
      </c>
      <c r="G250" s="193"/>
      <c r="H250" s="193"/>
      <c r="I250" s="196"/>
      <c r="J250" s="207">
        <f>BK250</f>
        <v>0</v>
      </c>
      <c r="K250" s="193"/>
      <c r="L250" s="198"/>
      <c r="M250" s="199"/>
      <c r="N250" s="200"/>
      <c r="O250" s="200"/>
      <c r="P250" s="201">
        <f>SUM(P251:P260)</f>
        <v>0</v>
      </c>
      <c r="Q250" s="200"/>
      <c r="R250" s="201">
        <f>SUM(R251:R260)</f>
        <v>0</v>
      </c>
      <c r="S250" s="200"/>
      <c r="T250" s="202">
        <f>SUM(T251:T260)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3" t="s">
        <v>84</v>
      </c>
      <c r="AT250" s="204" t="s">
        <v>75</v>
      </c>
      <c r="AU250" s="204" t="s">
        <v>84</v>
      </c>
      <c r="AY250" s="203" t="s">
        <v>121</v>
      </c>
      <c r="BK250" s="205">
        <f>SUM(BK251:BK260)</f>
        <v>0</v>
      </c>
    </row>
    <row r="251" s="2" customFormat="1" ht="16.5" customHeight="1">
      <c r="A251" s="41"/>
      <c r="B251" s="42"/>
      <c r="C251" s="208" t="s">
        <v>459</v>
      </c>
      <c r="D251" s="208" t="s">
        <v>123</v>
      </c>
      <c r="E251" s="209" t="s">
        <v>498</v>
      </c>
      <c r="F251" s="210" t="s">
        <v>499</v>
      </c>
      <c r="G251" s="211" t="s">
        <v>500</v>
      </c>
      <c r="H251" s="212">
        <v>1.716</v>
      </c>
      <c r="I251" s="213"/>
      <c r="J251" s="214">
        <f>ROUND(I251*H251,2)</f>
        <v>0</v>
      </c>
      <c r="K251" s="210" t="s">
        <v>127</v>
      </c>
      <c r="L251" s="47"/>
      <c r="M251" s="215" t="s">
        <v>38</v>
      </c>
      <c r="N251" s="216" t="s">
        <v>49</v>
      </c>
      <c r="O251" s="88"/>
      <c r="P251" s="217">
        <f>O251*H251</f>
        <v>0</v>
      </c>
      <c r="Q251" s="217">
        <v>0</v>
      </c>
      <c r="R251" s="217">
        <f>Q251*H251</f>
        <v>0</v>
      </c>
      <c r="S251" s="217">
        <v>0</v>
      </c>
      <c r="T251" s="218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9" t="s">
        <v>128</v>
      </c>
      <c r="AT251" s="219" t="s">
        <v>123</v>
      </c>
      <c r="AU251" s="219" t="s">
        <v>86</v>
      </c>
      <c r="AY251" s="20" t="s">
        <v>121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20" t="s">
        <v>128</v>
      </c>
      <c r="BK251" s="220">
        <f>ROUND(I251*H251,2)</f>
        <v>0</v>
      </c>
      <c r="BL251" s="20" t="s">
        <v>128</v>
      </c>
      <c r="BM251" s="219" t="s">
        <v>623</v>
      </c>
    </row>
    <row r="252" s="2" customFormat="1">
      <c r="A252" s="41"/>
      <c r="B252" s="42"/>
      <c r="C252" s="43"/>
      <c r="D252" s="221" t="s">
        <v>130</v>
      </c>
      <c r="E252" s="43"/>
      <c r="F252" s="222" t="s">
        <v>502</v>
      </c>
      <c r="G252" s="43"/>
      <c r="H252" s="43"/>
      <c r="I252" s="223"/>
      <c r="J252" s="43"/>
      <c r="K252" s="43"/>
      <c r="L252" s="47"/>
      <c r="M252" s="224"/>
      <c r="N252" s="225"/>
      <c r="O252" s="88"/>
      <c r="P252" s="88"/>
      <c r="Q252" s="88"/>
      <c r="R252" s="88"/>
      <c r="S252" s="88"/>
      <c r="T252" s="89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130</v>
      </c>
      <c r="AU252" s="20" t="s">
        <v>86</v>
      </c>
    </row>
    <row r="253" s="2" customFormat="1">
      <c r="A253" s="41"/>
      <c r="B253" s="42"/>
      <c r="C253" s="43"/>
      <c r="D253" s="226" t="s">
        <v>132</v>
      </c>
      <c r="E253" s="43"/>
      <c r="F253" s="227" t="s">
        <v>503</v>
      </c>
      <c r="G253" s="43"/>
      <c r="H253" s="43"/>
      <c r="I253" s="223"/>
      <c r="J253" s="43"/>
      <c r="K253" s="43"/>
      <c r="L253" s="47"/>
      <c r="M253" s="224"/>
      <c r="N253" s="225"/>
      <c r="O253" s="88"/>
      <c r="P253" s="88"/>
      <c r="Q253" s="88"/>
      <c r="R253" s="88"/>
      <c r="S253" s="88"/>
      <c r="T253" s="89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132</v>
      </c>
      <c r="AU253" s="20" t="s">
        <v>86</v>
      </c>
    </row>
    <row r="254" s="13" customFormat="1">
      <c r="A254" s="13"/>
      <c r="B254" s="228"/>
      <c r="C254" s="229"/>
      <c r="D254" s="221" t="s">
        <v>134</v>
      </c>
      <c r="E254" s="230" t="s">
        <v>38</v>
      </c>
      <c r="F254" s="231" t="s">
        <v>624</v>
      </c>
      <c r="G254" s="229"/>
      <c r="H254" s="230" t="s">
        <v>38</v>
      </c>
      <c r="I254" s="232"/>
      <c r="J254" s="229"/>
      <c r="K254" s="229"/>
      <c r="L254" s="233"/>
      <c r="M254" s="234"/>
      <c r="N254" s="235"/>
      <c r="O254" s="235"/>
      <c r="P254" s="235"/>
      <c r="Q254" s="235"/>
      <c r="R254" s="235"/>
      <c r="S254" s="235"/>
      <c r="T254" s="23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7" t="s">
        <v>134</v>
      </c>
      <c r="AU254" s="237" t="s">
        <v>86</v>
      </c>
      <c r="AV254" s="13" t="s">
        <v>84</v>
      </c>
      <c r="AW254" s="13" t="s">
        <v>36</v>
      </c>
      <c r="AX254" s="13" t="s">
        <v>76</v>
      </c>
      <c r="AY254" s="237" t="s">
        <v>121</v>
      </c>
    </row>
    <row r="255" s="14" customFormat="1">
      <c r="A255" s="14"/>
      <c r="B255" s="238"/>
      <c r="C255" s="239"/>
      <c r="D255" s="221" t="s">
        <v>134</v>
      </c>
      <c r="E255" s="240" t="s">
        <v>38</v>
      </c>
      <c r="F255" s="241" t="s">
        <v>625</v>
      </c>
      <c r="G255" s="239"/>
      <c r="H255" s="242">
        <v>1.716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8" t="s">
        <v>134</v>
      </c>
      <c r="AU255" s="248" t="s">
        <v>86</v>
      </c>
      <c r="AV255" s="14" t="s">
        <v>86</v>
      </c>
      <c r="AW255" s="14" t="s">
        <v>36</v>
      </c>
      <c r="AX255" s="14" t="s">
        <v>84</v>
      </c>
      <c r="AY255" s="248" t="s">
        <v>121</v>
      </c>
    </row>
    <row r="256" s="2" customFormat="1" ht="16.5" customHeight="1">
      <c r="A256" s="41"/>
      <c r="B256" s="42"/>
      <c r="C256" s="208" t="s">
        <v>467</v>
      </c>
      <c r="D256" s="208" t="s">
        <v>123</v>
      </c>
      <c r="E256" s="209" t="s">
        <v>514</v>
      </c>
      <c r="F256" s="210" t="s">
        <v>515</v>
      </c>
      <c r="G256" s="211" t="s">
        <v>500</v>
      </c>
      <c r="H256" s="212">
        <v>1.716</v>
      </c>
      <c r="I256" s="213"/>
      <c r="J256" s="214">
        <f>ROUND(I256*H256,2)</f>
        <v>0</v>
      </c>
      <c r="K256" s="210" t="s">
        <v>127</v>
      </c>
      <c r="L256" s="47"/>
      <c r="M256" s="215" t="s">
        <v>38</v>
      </c>
      <c r="N256" s="216" t="s">
        <v>49</v>
      </c>
      <c r="O256" s="88"/>
      <c r="P256" s="217">
        <f>O256*H256</f>
        <v>0</v>
      </c>
      <c r="Q256" s="217">
        <v>0</v>
      </c>
      <c r="R256" s="217">
        <f>Q256*H256</f>
        <v>0</v>
      </c>
      <c r="S256" s="217">
        <v>0</v>
      </c>
      <c r="T256" s="218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9" t="s">
        <v>128</v>
      </c>
      <c r="AT256" s="219" t="s">
        <v>123</v>
      </c>
      <c r="AU256" s="219" t="s">
        <v>86</v>
      </c>
      <c r="AY256" s="20" t="s">
        <v>121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20" t="s">
        <v>128</v>
      </c>
      <c r="BK256" s="220">
        <f>ROUND(I256*H256,2)</f>
        <v>0</v>
      </c>
      <c r="BL256" s="20" t="s">
        <v>128</v>
      </c>
      <c r="BM256" s="219" t="s">
        <v>626</v>
      </c>
    </row>
    <row r="257" s="2" customFormat="1">
      <c r="A257" s="41"/>
      <c r="B257" s="42"/>
      <c r="C257" s="43"/>
      <c r="D257" s="221" t="s">
        <v>130</v>
      </c>
      <c r="E257" s="43"/>
      <c r="F257" s="222" t="s">
        <v>517</v>
      </c>
      <c r="G257" s="43"/>
      <c r="H257" s="43"/>
      <c r="I257" s="223"/>
      <c r="J257" s="43"/>
      <c r="K257" s="43"/>
      <c r="L257" s="47"/>
      <c r="M257" s="224"/>
      <c r="N257" s="225"/>
      <c r="O257" s="88"/>
      <c r="P257" s="88"/>
      <c r="Q257" s="88"/>
      <c r="R257" s="88"/>
      <c r="S257" s="88"/>
      <c r="T257" s="89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130</v>
      </c>
      <c r="AU257" s="20" t="s">
        <v>86</v>
      </c>
    </row>
    <row r="258" s="2" customFormat="1">
      <c r="A258" s="41"/>
      <c r="B258" s="42"/>
      <c r="C258" s="43"/>
      <c r="D258" s="226" t="s">
        <v>132</v>
      </c>
      <c r="E258" s="43"/>
      <c r="F258" s="227" t="s">
        <v>518</v>
      </c>
      <c r="G258" s="43"/>
      <c r="H258" s="43"/>
      <c r="I258" s="223"/>
      <c r="J258" s="43"/>
      <c r="K258" s="43"/>
      <c r="L258" s="47"/>
      <c r="M258" s="224"/>
      <c r="N258" s="225"/>
      <c r="O258" s="88"/>
      <c r="P258" s="88"/>
      <c r="Q258" s="88"/>
      <c r="R258" s="88"/>
      <c r="S258" s="88"/>
      <c r="T258" s="89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132</v>
      </c>
      <c r="AU258" s="20" t="s">
        <v>86</v>
      </c>
    </row>
    <row r="259" s="13" customFormat="1">
      <c r="A259" s="13"/>
      <c r="B259" s="228"/>
      <c r="C259" s="229"/>
      <c r="D259" s="221" t="s">
        <v>134</v>
      </c>
      <c r="E259" s="230" t="s">
        <v>38</v>
      </c>
      <c r="F259" s="231" t="s">
        <v>627</v>
      </c>
      <c r="G259" s="229"/>
      <c r="H259" s="230" t="s">
        <v>38</v>
      </c>
      <c r="I259" s="232"/>
      <c r="J259" s="229"/>
      <c r="K259" s="229"/>
      <c r="L259" s="233"/>
      <c r="M259" s="234"/>
      <c r="N259" s="235"/>
      <c r="O259" s="235"/>
      <c r="P259" s="235"/>
      <c r="Q259" s="235"/>
      <c r="R259" s="235"/>
      <c r="S259" s="235"/>
      <c r="T259" s="23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7" t="s">
        <v>134</v>
      </c>
      <c r="AU259" s="237" t="s">
        <v>86</v>
      </c>
      <c r="AV259" s="13" t="s">
        <v>84</v>
      </c>
      <c r="AW259" s="13" t="s">
        <v>36</v>
      </c>
      <c r="AX259" s="13" t="s">
        <v>76</v>
      </c>
      <c r="AY259" s="237" t="s">
        <v>121</v>
      </c>
    </row>
    <row r="260" s="14" customFormat="1">
      <c r="A260" s="14"/>
      <c r="B260" s="238"/>
      <c r="C260" s="239"/>
      <c r="D260" s="221" t="s">
        <v>134</v>
      </c>
      <c r="E260" s="240" t="s">
        <v>38</v>
      </c>
      <c r="F260" s="241" t="s">
        <v>628</v>
      </c>
      <c r="G260" s="239"/>
      <c r="H260" s="242">
        <v>1.716</v>
      </c>
      <c r="I260" s="243"/>
      <c r="J260" s="239"/>
      <c r="K260" s="239"/>
      <c r="L260" s="244"/>
      <c r="M260" s="245"/>
      <c r="N260" s="246"/>
      <c r="O260" s="246"/>
      <c r="P260" s="246"/>
      <c r="Q260" s="246"/>
      <c r="R260" s="246"/>
      <c r="S260" s="246"/>
      <c r="T260" s="247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8" t="s">
        <v>134</v>
      </c>
      <c r="AU260" s="248" t="s">
        <v>86</v>
      </c>
      <c r="AV260" s="14" t="s">
        <v>86</v>
      </c>
      <c r="AW260" s="14" t="s">
        <v>36</v>
      </c>
      <c r="AX260" s="14" t="s">
        <v>84</v>
      </c>
      <c r="AY260" s="248" t="s">
        <v>121</v>
      </c>
    </row>
    <row r="261" s="12" customFormat="1" ht="22.8" customHeight="1">
      <c r="A261" s="12"/>
      <c r="B261" s="192"/>
      <c r="C261" s="193"/>
      <c r="D261" s="194" t="s">
        <v>75</v>
      </c>
      <c r="E261" s="206" t="s">
        <v>530</v>
      </c>
      <c r="F261" s="206" t="s">
        <v>531</v>
      </c>
      <c r="G261" s="193"/>
      <c r="H261" s="193"/>
      <c r="I261" s="196"/>
      <c r="J261" s="207">
        <f>BK261</f>
        <v>0</v>
      </c>
      <c r="K261" s="193"/>
      <c r="L261" s="198"/>
      <c r="M261" s="199"/>
      <c r="N261" s="200"/>
      <c r="O261" s="200"/>
      <c r="P261" s="201">
        <f>SUM(P262:P264)</f>
        <v>0</v>
      </c>
      <c r="Q261" s="200"/>
      <c r="R261" s="201">
        <f>SUM(R262:R264)</f>
        <v>0</v>
      </c>
      <c r="S261" s="200"/>
      <c r="T261" s="202">
        <f>SUM(T262:T264)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3" t="s">
        <v>84</v>
      </c>
      <c r="AT261" s="204" t="s">
        <v>75</v>
      </c>
      <c r="AU261" s="204" t="s">
        <v>84</v>
      </c>
      <c r="AY261" s="203" t="s">
        <v>121</v>
      </c>
      <c r="BK261" s="205">
        <f>SUM(BK262:BK264)</f>
        <v>0</v>
      </c>
    </row>
    <row r="262" s="2" customFormat="1" ht="16.5" customHeight="1">
      <c r="A262" s="41"/>
      <c r="B262" s="42"/>
      <c r="C262" s="208" t="s">
        <v>475</v>
      </c>
      <c r="D262" s="208" t="s">
        <v>123</v>
      </c>
      <c r="E262" s="209" t="s">
        <v>532</v>
      </c>
      <c r="F262" s="210" t="s">
        <v>533</v>
      </c>
      <c r="G262" s="211" t="s">
        <v>500</v>
      </c>
      <c r="H262" s="212">
        <v>170.80000000000001</v>
      </c>
      <c r="I262" s="213"/>
      <c r="J262" s="214">
        <f>ROUND(I262*H262,2)</f>
        <v>0</v>
      </c>
      <c r="K262" s="210" t="s">
        <v>127</v>
      </c>
      <c r="L262" s="47"/>
      <c r="M262" s="215" t="s">
        <v>38</v>
      </c>
      <c r="N262" s="216" t="s">
        <v>49</v>
      </c>
      <c r="O262" s="88"/>
      <c r="P262" s="217">
        <f>O262*H262</f>
        <v>0</v>
      </c>
      <c r="Q262" s="217">
        <v>0</v>
      </c>
      <c r="R262" s="217">
        <f>Q262*H262</f>
        <v>0</v>
      </c>
      <c r="S262" s="217">
        <v>0</v>
      </c>
      <c r="T262" s="218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19" t="s">
        <v>128</v>
      </c>
      <c r="AT262" s="219" t="s">
        <v>123</v>
      </c>
      <c r="AU262" s="219" t="s">
        <v>86</v>
      </c>
      <c r="AY262" s="20" t="s">
        <v>121</v>
      </c>
      <c r="BE262" s="220">
        <f>IF(N262="základní",J262,0)</f>
        <v>0</v>
      </c>
      <c r="BF262" s="220">
        <f>IF(N262="snížená",J262,0)</f>
        <v>0</v>
      </c>
      <c r="BG262" s="220">
        <f>IF(N262="zákl. přenesená",J262,0)</f>
        <v>0</v>
      </c>
      <c r="BH262" s="220">
        <f>IF(N262="sníž. přenesená",J262,0)</f>
        <v>0</v>
      </c>
      <c r="BI262" s="220">
        <f>IF(N262="nulová",J262,0)</f>
        <v>0</v>
      </c>
      <c r="BJ262" s="20" t="s">
        <v>128</v>
      </c>
      <c r="BK262" s="220">
        <f>ROUND(I262*H262,2)</f>
        <v>0</v>
      </c>
      <c r="BL262" s="20" t="s">
        <v>128</v>
      </c>
      <c r="BM262" s="219" t="s">
        <v>534</v>
      </c>
    </row>
    <row r="263" s="2" customFormat="1">
      <c r="A263" s="41"/>
      <c r="B263" s="42"/>
      <c r="C263" s="43"/>
      <c r="D263" s="221" t="s">
        <v>130</v>
      </c>
      <c r="E263" s="43"/>
      <c r="F263" s="222" t="s">
        <v>535</v>
      </c>
      <c r="G263" s="43"/>
      <c r="H263" s="43"/>
      <c r="I263" s="223"/>
      <c r="J263" s="43"/>
      <c r="K263" s="43"/>
      <c r="L263" s="47"/>
      <c r="M263" s="224"/>
      <c r="N263" s="225"/>
      <c r="O263" s="88"/>
      <c r="P263" s="88"/>
      <c r="Q263" s="88"/>
      <c r="R263" s="88"/>
      <c r="S263" s="88"/>
      <c r="T263" s="89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130</v>
      </c>
      <c r="AU263" s="20" t="s">
        <v>86</v>
      </c>
    </row>
    <row r="264" s="2" customFormat="1">
      <c r="A264" s="41"/>
      <c r="B264" s="42"/>
      <c r="C264" s="43"/>
      <c r="D264" s="226" t="s">
        <v>132</v>
      </c>
      <c r="E264" s="43"/>
      <c r="F264" s="227" t="s">
        <v>536</v>
      </c>
      <c r="G264" s="43"/>
      <c r="H264" s="43"/>
      <c r="I264" s="223"/>
      <c r="J264" s="43"/>
      <c r="K264" s="43"/>
      <c r="L264" s="47"/>
      <c r="M264" s="287"/>
      <c r="N264" s="288"/>
      <c r="O264" s="289"/>
      <c r="P264" s="289"/>
      <c r="Q264" s="289"/>
      <c r="R264" s="289"/>
      <c r="S264" s="289"/>
      <c r="T264" s="290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132</v>
      </c>
      <c r="AU264" s="20" t="s">
        <v>86</v>
      </c>
    </row>
    <row r="265" s="2" customFormat="1" ht="6.96" customHeight="1">
      <c r="A265" s="41"/>
      <c r="B265" s="63"/>
      <c r="C265" s="64"/>
      <c r="D265" s="64"/>
      <c r="E265" s="64"/>
      <c r="F265" s="64"/>
      <c r="G265" s="64"/>
      <c r="H265" s="64"/>
      <c r="I265" s="64"/>
      <c r="J265" s="64"/>
      <c r="K265" s="64"/>
      <c r="L265" s="47"/>
      <c r="M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</row>
  </sheetData>
  <sheetProtection sheet="1" autoFilter="0" formatColumns="0" formatRows="0" objects="1" scenarios="1" spinCount="100000" saltValue="e+B0JvpUzUPYflE7zPBr1r6C/PibgPOXqsAKkZhm4yxxviRmL7ASeiNGsIcPCZCJBTmZ46rIPKlA9xnqF0CRSA==" hashValue="tws3nG054mOQYsbCcw7USxF7dbs63WWHZqzrG0POcHgPAmrRrFcfCwmkcVy9hTmNXaXOj33YWXwm8G0oTMbnsQ==" algorithmName="SHA-512" password="CC35"/>
  <autoFilter ref="C85:K264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124253100"/>
    <hyperlink ref="F100" r:id="rId2" display="https://podminky.urs.cz/item/CS_URS_2025_01/124453100"/>
    <hyperlink ref="F105" r:id="rId3" display="https://podminky.urs.cz/item/CS_URS_2025_01/129253101"/>
    <hyperlink ref="F110" r:id="rId4" display="https://podminky.urs.cz/item/CS_URS_2025_01/129951121"/>
    <hyperlink ref="F115" r:id="rId5" display="https://podminky.urs.cz/item/CS_URS_2025_01/139001101"/>
    <hyperlink ref="F122" r:id="rId6" display="https://podminky.urs.cz/item/CS_URS_2025_01/162451105"/>
    <hyperlink ref="F133" r:id="rId7" display="https://podminky.urs.cz/item/CS_URS_2025_01/162451125"/>
    <hyperlink ref="F139" r:id="rId8" display="https://podminky.urs.cz/item/CS_URS_2025_01/167151111"/>
    <hyperlink ref="F144" r:id="rId9" display="https://podminky.urs.cz/item/CS_URS_2025_01/171151131"/>
    <hyperlink ref="F153" r:id="rId10" display="https://podminky.urs.cz/item/CS_URS_2025_01/181411121"/>
    <hyperlink ref="F158" r:id="rId11" display="https://podminky.urs.cz/item/CS_URS_2025_01/181411123"/>
    <hyperlink ref="F172" r:id="rId12" display="https://podminky.urs.cz/item/CS_URS_2025_01/181951111"/>
    <hyperlink ref="F180" r:id="rId13" display="https://podminky.urs.cz/item/CS_URS_2025_01/182151111"/>
    <hyperlink ref="F185" r:id="rId14" display="https://podminky.urs.cz/item/CS_URS_2025_01/182251101"/>
    <hyperlink ref="F194" r:id="rId15" display="https://podminky.urs.cz/item/CS_URS_2025_01/182351023"/>
    <hyperlink ref="F207" r:id="rId16" display="https://podminky.urs.cz/item/CS_URS_2025_01/183106633"/>
    <hyperlink ref="F226" r:id="rId17" display="https://podminky.urs.cz/item/CS_URS_2025_01/451571112"/>
    <hyperlink ref="F235" r:id="rId18" display="https://podminky.urs.cz/item/CS_URS_2025_01/465512228"/>
    <hyperlink ref="F247" r:id="rId19" display="https://podminky.urs.cz/item/CS_URS_2025_01/938902462"/>
    <hyperlink ref="F253" r:id="rId20" display="https://podminky.urs.cz/item/CS_URS_2025_01/997321511"/>
    <hyperlink ref="F258" r:id="rId21" display="https://podminky.urs.cz/item/CS_URS_2025_01/997321519"/>
    <hyperlink ref="F264" r:id="rId22" display="https://podminky.urs.cz/item/CS_URS_2025_01/998332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3"/>
      <c r="AT3" s="20" t="s">
        <v>86</v>
      </c>
    </row>
    <row r="4" s="1" customFormat="1" ht="24.96" customHeight="1">
      <c r="B4" s="23"/>
      <c r="D4" s="134" t="s">
        <v>96</v>
      </c>
      <c r="L4" s="23"/>
      <c r="M4" s="135" t="s">
        <v>10</v>
      </c>
      <c r="AT4" s="20" t="s">
        <v>36</v>
      </c>
    </row>
    <row r="5" s="1" customFormat="1" ht="6.96" customHeight="1">
      <c r="B5" s="23"/>
      <c r="L5" s="23"/>
    </row>
    <row r="6" s="1" customFormat="1" ht="12" customHeight="1">
      <c r="B6" s="23"/>
      <c r="D6" s="136" t="s">
        <v>16</v>
      </c>
      <c r="L6" s="23"/>
    </row>
    <row r="7" s="1" customFormat="1" ht="16.5" customHeight="1">
      <c r="B7" s="23"/>
      <c r="E7" s="137" t="str">
        <f>'Rekapitulace stavby'!K6</f>
        <v>Výravský potok, Výrava, oprava opevnění, ř. km 4,728 - 4,900</v>
      </c>
      <c r="F7" s="136"/>
      <c r="G7" s="136"/>
      <c r="H7" s="136"/>
      <c r="L7" s="23"/>
    </row>
    <row r="8" s="2" customFormat="1" ht="12" customHeight="1">
      <c r="A8" s="41"/>
      <c r="B8" s="47"/>
      <c r="C8" s="41"/>
      <c r="D8" s="136" t="s">
        <v>97</v>
      </c>
      <c r="E8" s="41"/>
      <c r="F8" s="41"/>
      <c r="G8" s="41"/>
      <c r="H8" s="41"/>
      <c r="I8" s="41"/>
      <c r="J8" s="41"/>
      <c r="K8" s="41"/>
      <c r="L8" s="13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9" t="s">
        <v>629</v>
      </c>
      <c r="F9" s="41"/>
      <c r="G9" s="41"/>
      <c r="H9" s="41"/>
      <c r="I9" s="41"/>
      <c r="J9" s="41"/>
      <c r="K9" s="41"/>
      <c r="L9" s="13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6" t="s">
        <v>18</v>
      </c>
      <c r="E11" s="41"/>
      <c r="F11" s="140" t="s">
        <v>19</v>
      </c>
      <c r="G11" s="41"/>
      <c r="H11" s="41"/>
      <c r="I11" s="136" t="s">
        <v>20</v>
      </c>
      <c r="J11" s="140" t="s">
        <v>21</v>
      </c>
      <c r="K11" s="41"/>
      <c r="L11" s="13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6" t="s">
        <v>22</v>
      </c>
      <c r="E12" s="41"/>
      <c r="F12" s="140" t="s">
        <v>23</v>
      </c>
      <c r="G12" s="41"/>
      <c r="H12" s="41"/>
      <c r="I12" s="136" t="s">
        <v>24</v>
      </c>
      <c r="J12" s="141" t="str">
        <f>'Rekapitulace stavby'!AN8</f>
        <v>5. 2. 2025</v>
      </c>
      <c r="K12" s="41"/>
      <c r="L12" s="13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6" t="s">
        <v>26</v>
      </c>
      <c r="E14" s="41"/>
      <c r="F14" s="41"/>
      <c r="G14" s="41"/>
      <c r="H14" s="41"/>
      <c r="I14" s="136" t="s">
        <v>27</v>
      </c>
      <c r="J14" s="140" t="s">
        <v>28</v>
      </c>
      <c r="K14" s="41"/>
      <c r="L14" s="13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40" t="s">
        <v>29</v>
      </c>
      <c r="F15" s="41"/>
      <c r="G15" s="41"/>
      <c r="H15" s="41"/>
      <c r="I15" s="136" t="s">
        <v>30</v>
      </c>
      <c r="J15" s="140" t="s">
        <v>31</v>
      </c>
      <c r="K15" s="41"/>
      <c r="L15" s="13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6" t="s">
        <v>32</v>
      </c>
      <c r="E17" s="41"/>
      <c r="F17" s="41"/>
      <c r="G17" s="41"/>
      <c r="H17" s="41"/>
      <c r="I17" s="136" t="s">
        <v>27</v>
      </c>
      <c r="J17" s="36" t="str">
        <f>'Rekapitulace stavby'!AN13</f>
        <v>Vyplň údaj</v>
      </c>
      <c r="K17" s="41"/>
      <c r="L17" s="13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40"/>
      <c r="G18" s="140"/>
      <c r="H18" s="140"/>
      <c r="I18" s="136" t="s">
        <v>30</v>
      </c>
      <c r="J18" s="36" t="str">
        <f>'Rekapitulace stavby'!AN14</f>
        <v>Vyplň údaj</v>
      </c>
      <c r="K18" s="41"/>
      <c r="L18" s="13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6" t="s">
        <v>34</v>
      </c>
      <c r="E20" s="41"/>
      <c r="F20" s="41"/>
      <c r="G20" s="41"/>
      <c r="H20" s="41"/>
      <c r="I20" s="136" t="s">
        <v>27</v>
      </c>
      <c r="J20" s="140" t="s">
        <v>28</v>
      </c>
      <c r="K20" s="41"/>
      <c r="L20" s="13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40" t="s">
        <v>35</v>
      </c>
      <c r="F21" s="41"/>
      <c r="G21" s="41"/>
      <c r="H21" s="41"/>
      <c r="I21" s="136" t="s">
        <v>30</v>
      </c>
      <c r="J21" s="140" t="s">
        <v>31</v>
      </c>
      <c r="K21" s="41"/>
      <c r="L21" s="13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6" t="s">
        <v>37</v>
      </c>
      <c r="E23" s="41"/>
      <c r="F23" s="41"/>
      <c r="G23" s="41"/>
      <c r="H23" s="41"/>
      <c r="I23" s="136" t="s">
        <v>27</v>
      </c>
      <c r="J23" s="140" t="s">
        <v>38</v>
      </c>
      <c r="K23" s="41"/>
      <c r="L23" s="13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40" t="s">
        <v>39</v>
      </c>
      <c r="F24" s="41"/>
      <c r="G24" s="41"/>
      <c r="H24" s="41"/>
      <c r="I24" s="136" t="s">
        <v>30</v>
      </c>
      <c r="J24" s="140" t="s">
        <v>38</v>
      </c>
      <c r="K24" s="41"/>
      <c r="L24" s="13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6" t="s">
        <v>40</v>
      </c>
      <c r="E26" s="41"/>
      <c r="F26" s="41"/>
      <c r="G26" s="41"/>
      <c r="H26" s="41"/>
      <c r="I26" s="41"/>
      <c r="J26" s="41"/>
      <c r="K26" s="41"/>
      <c r="L26" s="13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42"/>
      <c r="B27" s="143"/>
      <c r="C27" s="142"/>
      <c r="D27" s="142"/>
      <c r="E27" s="144" t="s">
        <v>41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6"/>
      <c r="E29" s="146"/>
      <c r="F29" s="146"/>
      <c r="G29" s="146"/>
      <c r="H29" s="146"/>
      <c r="I29" s="146"/>
      <c r="J29" s="146"/>
      <c r="K29" s="146"/>
      <c r="L29" s="13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7" t="s">
        <v>42</v>
      </c>
      <c r="E30" s="41"/>
      <c r="F30" s="41"/>
      <c r="G30" s="41"/>
      <c r="H30" s="41"/>
      <c r="I30" s="41"/>
      <c r="J30" s="148">
        <f>ROUND(J84, 2)</f>
        <v>0</v>
      </c>
      <c r="K30" s="41"/>
      <c r="L30" s="13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6"/>
      <c r="E31" s="146"/>
      <c r="F31" s="146"/>
      <c r="G31" s="146"/>
      <c r="H31" s="146"/>
      <c r="I31" s="146"/>
      <c r="J31" s="146"/>
      <c r="K31" s="146"/>
      <c r="L31" s="13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9" t="s">
        <v>44</v>
      </c>
      <c r="G32" s="41"/>
      <c r="H32" s="41"/>
      <c r="I32" s="149" t="s">
        <v>43</v>
      </c>
      <c r="J32" s="149" t="s">
        <v>45</v>
      </c>
      <c r="K32" s="41"/>
      <c r="L32" s="13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150" t="s">
        <v>46</v>
      </c>
      <c r="E33" s="136" t="s">
        <v>47</v>
      </c>
      <c r="F33" s="151">
        <f>ROUND((SUM(BE84:BE194)),  2)</f>
        <v>0</v>
      </c>
      <c r="G33" s="41"/>
      <c r="H33" s="41"/>
      <c r="I33" s="152">
        <v>0.20999999999999999</v>
      </c>
      <c r="J33" s="151">
        <f>ROUND(((SUM(BE84:BE194))*I33),  2)</f>
        <v>0</v>
      </c>
      <c r="K33" s="41"/>
      <c r="L33" s="13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6" t="s">
        <v>48</v>
      </c>
      <c r="F34" s="151">
        <f>ROUND((SUM(BF84:BF194)),  2)</f>
        <v>0</v>
      </c>
      <c r="G34" s="41"/>
      <c r="H34" s="41"/>
      <c r="I34" s="152">
        <v>0.12</v>
      </c>
      <c r="J34" s="151">
        <f>ROUND(((SUM(BF84:BF194))*I34),  2)</f>
        <v>0</v>
      </c>
      <c r="K34" s="41"/>
      <c r="L34" s="13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36" t="s">
        <v>46</v>
      </c>
      <c r="E35" s="136" t="s">
        <v>49</v>
      </c>
      <c r="F35" s="151">
        <f>ROUND((SUM(BG84:BG194)),  2)</f>
        <v>0</v>
      </c>
      <c r="G35" s="41"/>
      <c r="H35" s="41"/>
      <c r="I35" s="152">
        <v>0.20999999999999999</v>
      </c>
      <c r="J35" s="151">
        <f>0</f>
        <v>0</v>
      </c>
      <c r="K35" s="41"/>
      <c r="L35" s="13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36" t="s">
        <v>50</v>
      </c>
      <c r="F36" s="151">
        <f>ROUND((SUM(BH84:BH194)),  2)</f>
        <v>0</v>
      </c>
      <c r="G36" s="41"/>
      <c r="H36" s="41"/>
      <c r="I36" s="152">
        <v>0.12</v>
      </c>
      <c r="J36" s="151">
        <f>0</f>
        <v>0</v>
      </c>
      <c r="K36" s="41"/>
      <c r="L36" s="13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6" t="s">
        <v>51</v>
      </c>
      <c r="F37" s="151">
        <f>ROUND((SUM(BI84:BI194)),  2)</f>
        <v>0</v>
      </c>
      <c r="G37" s="41"/>
      <c r="H37" s="41"/>
      <c r="I37" s="152">
        <v>0</v>
      </c>
      <c r="J37" s="151">
        <f>0</f>
        <v>0</v>
      </c>
      <c r="K37" s="41"/>
      <c r="L37" s="13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3"/>
      <c r="D39" s="154" t="s">
        <v>52</v>
      </c>
      <c r="E39" s="155"/>
      <c r="F39" s="155"/>
      <c r="G39" s="156" t="s">
        <v>53</v>
      </c>
      <c r="H39" s="157" t="s">
        <v>54</v>
      </c>
      <c r="I39" s="155"/>
      <c r="J39" s="158">
        <f>SUM(J30:J37)</f>
        <v>0</v>
      </c>
      <c r="K39" s="159"/>
      <c r="L39" s="13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99</v>
      </c>
      <c r="D45" s="43"/>
      <c r="E45" s="43"/>
      <c r="F45" s="43"/>
      <c r="G45" s="43"/>
      <c r="H45" s="43"/>
      <c r="I45" s="43"/>
      <c r="J45" s="43"/>
      <c r="K45" s="43"/>
      <c r="L45" s="13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4" t="str">
        <f>E7</f>
        <v>Výravský potok, Výrava, oprava opevnění, ř. km 4,728 - 4,900</v>
      </c>
      <c r="F48" s="35"/>
      <c r="G48" s="35"/>
      <c r="H48" s="35"/>
      <c r="I48" s="43"/>
      <c r="J48" s="43"/>
      <c r="K48" s="43"/>
      <c r="L48" s="13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97</v>
      </c>
      <c r="D49" s="43"/>
      <c r="E49" s="43"/>
      <c r="F49" s="43"/>
      <c r="G49" s="43"/>
      <c r="H49" s="43"/>
      <c r="I49" s="43"/>
      <c r="J49" s="43"/>
      <c r="K49" s="43"/>
      <c r="L49" s="13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3" t="str">
        <f>E9</f>
        <v>VON - Vedlejší a ostatní náklady</v>
      </c>
      <c r="F50" s="43"/>
      <c r="G50" s="43"/>
      <c r="H50" s="43"/>
      <c r="I50" s="43"/>
      <c r="J50" s="43"/>
      <c r="K50" s="43"/>
      <c r="L50" s="13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Výrava</v>
      </c>
      <c r="G52" s="43"/>
      <c r="H52" s="43"/>
      <c r="I52" s="35" t="s">
        <v>24</v>
      </c>
      <c r="J52" s="76" t="str">
        <f>IF(J12="","",J12)</f>
        <v>5. 2. 2025</v>
      </c>
      <c r="K52" s="43"/>
      <c r="L52" s="13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Povodí Labe, státní podnik</v>
      </c>
      <c r="G54" s="43"/>
      <c r="H54" s="43"/>
      <c r="I54" s="35" t="s">
        <v>34</v>
      </c>
      <c r="J54" s="39" t="str">
        <f>E21</f>
        <v>Povodí Labe, státní podnik, OIČ</v>
      </c>
      <c r="K54" s="43"/>
      <c r="L54" s="13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32</v>
      </c>
      <c r="D55" s="43"/>
      <c r="E55" s="43"/>
      <c r="F55" s="30" t="str">
        <f>IF(E18="","",E18)</f>
        <v>Vyplň údaj</v>
      </c>
      <c r="G55" s="43"/>
      <c r="H55" s="43"/>
      <c r="I55" s="35" t="s">
        <v>37</v>
      </c>
      <c r="J55" s="39" t="str">
        <f>E24</f>
        <v>Ing. Eva Morkesová</v>
      </c>
      <c r="K55" s="43"/>
      <c r="L55" s="13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8" t="s">
        <v>74</v>
      </c>
      <c r="D59" s="43"/>
      <c r="E59" s="43"/>
      <c r="F59" s="43"/>
      <c r="G59" s="43"/>
      <c r="H59" s="43"/>
      <c r="I59" s="43"/>
      <c r="J59" s="106">
        <f>J84</f>
        <v>0</v>
      </c>
      <c r="K59" s="43"/>
      <c r="L59" s="13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102</v>
      </c>
    </row>
    <row r="60" s="9" customFormat="1" ht="24.96" customHeight="1">
      <c r="A60" s="9"/>
      <c r="B60" s="169"/>
      <c r="C60" s="170"/>
      <c r="D60" s="171" t="s">
        <v>630</v>
      </c>
      <c r="E60" s="172"/>
      <c r="F60" s="172"/>
      <c r="G60" s="172"/>
      <c r="H60" s="172"/>
      <c r="I60" s="172"/>
      <c r="J60" s="173">
        <f>J85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631</v>
      </c>
      <c r="E61" s="178"/>
      <c r="F61" s="178"/>
      <c r="G61" s="178"/>
      <c r="H61" s="178"/>
      <c r="I61" s="178"/>
      <c r="J61" s="179">
        <f>J86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632</v>
      </c>
      <c r="E62" s="178"/>
      <c r="F62" s="178"/>
      <c r="G62" s="178"/>
      <c r="H62" s="178"/>
      <c r="I62" s="178"/>
      <c r="J62" s="179">
        <f>J122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633</v>
      </c>
      <c r="E63" s="178"/>
      <c r="F63" s="178"/>
      <c r="G63" s="178"/>
      <c r="H63" s="178"/>
      <c r="I63" s="178"/>
      <c r="J63" s="179">
        <f>J136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634</v>
      </c>
      <c r="E64" s="178"/>
      <c r="F64" s="178"/>
      <c r="G64" s="178"/>
      <c r="H64" s="178"/>
      <c r="I64" s="178"/>
      <c r="J64" s="179">
        <f>J147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5"/>
      <c r="C70" s="66"/>
      <c r="D70" s="66"/>
      <c r="E70" s="66"/>
      <c r="F70" s="66"/>
      <c r="G70" s="66"/>
      <c r="H70" s="66"/>
      <c r="I70" s="66"/>
      <c r="J70" s="66"/>
      <c r="K70" s="66"/>
      <c r="L70" s="13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106</v>
      </c>
      <c r="D71" s="43"/>
      <c r="E71" s="43"/>
      <c r="F71" s="43"/>
      <c r="G71" s="43"/>
      <c r="H71" s="43"/>
      <c r="I71" s="43"/>
      <c r="J71" s="43"/>
      <c r="K71" s="43"/>
      <c r="L71" s="13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3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4" t="str">
        <f>E7</f>
        <v>Výravský potok, Výrava, oprava opevnění, ř. km 4,728 - 4,900</v>
      </c>
      <c r="F74" s="35"/>
      <c r="G74" s="35"/>
      <c r="H74" s="35"/>
      <c r="I74" s="43"/>
      <c r="J74" s="43"/>
      <c r="K74" s="43"/>
      <c r="L74" s="13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97</v>
      </c>
      <c r="D75" s="43"/>
      <c r="E75" s="43"/>
      <c r="F75" s="43"/>
      <c r="G75" s="43"/>
      <c r="H75" s="43"/>
      <c r="I75" s="43"/>
      <c r="J75" s="43"/>
      <c r="K75" s="43"/>
      <c r="L75" s="13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3" t="str">
        <f>E9</f>
        <v>VON - Vedlejší a ostatní náklady</v>
      </c>
      <c r="F76" s="43"/>
      <c r="G76" s="43"/>
      <c r="H76" s="43"/>
      <c r="I76" s="43"/>
      <c r="J76" s="43"/>
      <c r="K76" s="43"/>
      <c r="L76" s="13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22</v>
      </c>
      <c r="D78" s="43"/>
      <c r="E78" s="43"/>
      <c r="F78" s="30" t="str">
        <f>F12</f>
        <v>Výrava</v>
      </c>
      <c r="G78" s="43"/>
      <c r="H78" s="43"/>
      <c r="I78" s="35" t="s">
        <v>24</v>
      </c>
      <c r="J78" s="76" t="str">
        <f>IF(J12="","",J12)</f>
        <v>5. 2. 2025</v>
      </c>
      <c r="K78" s="43"/>
      <c r="L78" s="13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26</v>
      </c>
      <c r="D80" s="43"/>
      <c r="E80" s="43"/>
      <c r="F80" s="30" t="str">
        <f>E15</f>
        <v>Povodí Labe, státní podnik</v>
      </c>
      <c r="G80" s="43"/>
      <c r="H80" s="43"/>
      <c r="I80" s="35" t="s">
        <v>34</v>
      </c>
      <c r="J80" s="39" t="str">
        <f>E21</f>
        <v>Povodí Labe, státní podnik, OIČ</v>
      </c>
      <c r="K80" s="43"/>
      <c r="L80" s="13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32</v>
      </c>
      <c r="D81" s="43"/>
      <c r="E81" s="43"/>
      <c r="F81" s="30" t="str">
        <f>IF(E18="","",E18)</f>
        <v>Vyplň údaj</v>
      </c>
      <c r="G81" s="43"/>
      <c r="H81" s="43"/>
      <c r="I81" s="35" t="s">
        <v>37</v>
      </c>
      <c r="J81" s="39" t="str">
        <f>E24</f>
        <v>Ing. Eva Morkesová</v>
      </c>
      <c r="K81" s="43"/>
      <c r="L81" s="13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1"/>
      <c r="B83" s="182"/>
      <c r="C83" s="183" t="s">
        <v>107</v>
      </c>
      <c r="D83" s="184" t="s">
        <v>61</v>
      </c>
      <c r="E83" s="184" t="s">
        <v>57</v>
      </c>
      <c r="F83" s="184" t="s">
        <v>58</v>
      </c>
      <c r="G83" s="184" t="s">
        <v>108</v>
      </c>
      <c r="H83" s="184" t="s">
        <v>109</v>
      </c>
      <c r="I83" s="184" t="s">
        <v>110</v>
      </c>
      <c r="J83" s="184" t="s">
        <v>101</v>
      </c>
      <c r="K83" s="185" t="s">
        <v>111</v>
      </c>
      <c r="L83" s="186"/>
      <c r="M83" s="96" t="s">
        <v>38</v>
      </c>
      <c r="N83" s="97" t="s">
        <v>46</v>
      </c>
      <c r="O83" s="97" t="s">
        <v>112</v>
      </c>
      <c r="P83" s="97" t="s">
        <v>113</v>
      </c>
      <c r="Q83" s="97" t="s">
        <v>114</v>
      </c>
      <c r="R83" s="97" t="s">
        <v>115</v>
      </c>
      <c r="S83" s="97" t="s">
        <v>116</v>
      </c>
      <c r="T83" s="98" t="s">
        <v>117</v>
      </c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</row>
    <row r="84" s="2" customFormat="1" ht="22.8" customHeight="1">
      <c r="A84" s="41"/>
      <c r="B84" s="42"/>
      <c r="C84" s="103" t="s">
        <v>118</v>
      </c>
      <c r="D84" s="43"/>
      <c r="E84" s="43"/>
      <c r="F84" s="43"/>
      <c r="G84" s="43"/>
      <c r="H84" s="43"/>
      <c r="I84" s="43"/>
      <c r="J84" s="187">
        <f>BK84</f>
        <v>0</v>
      </c>
      <c r="K84" s="43"/>
      <c r="L84" s="47"/>
      <c r="M84" s="99"/>
      <c r="N84" s="188"/>
      <c r="O84" s="100"/>
      <c r="P84" s="189">
        <f>P85</f>
        <v>0</v>
      </c>
      <c r="Q84" s="100"/>
      <c r="R84" s="189">
        <f>R85</f>
        <v>0</v>
      </c>
      <c r="S84" s="100"/>
      <c r="T84" s="190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75</v>
      </c>
      <c r="AU84" s="20" t="s">
        <v>102</v>
      </c>
      <c r="BK84" s="191">
        <f>BK85</f>
        <v>0</v>
      </c>
    </row>
    <row r="85" s="12" customFormat="1" ht="25.92" customHeight="1">
      <c r="A85" s="12"/>
      <c r="B85" s="192"/>
      <c r="C85" s="193"/>
      <c r="D85" s="194" t="s">
        <v>75</v>
      </c>
      <c r="E85" s="195" t="s">
        <v>635</v>
      </c>
      <c r="F85" s="195" t="s">
        <v>636</v>
      </c>
      <c r="G85" s="193"/>
      <c r="H85" s="193"/>
      <c r="I85" s="196"/>
      <c r="J85" s="197">
        <f>BK85</f>
        <v>0</v>
      </c>
      <c r="K85" s="193"/>
      <c r="L85" s="198"/>
      <c r="M85" s="199"/>
      <c r="N85" s="200"/>
      <c r="O85" s="200"/>
      <c r="P85" s="201">
        <f>P86+P122+P136+P147</f>
        <v>0</v>
      </c>
      <c r="Q85" s="200"/>
      <c r="R85" s="201">
        <f>R86+R122+R136+R147</f>
        <v>0</v>
      </c>
      <c r="S85" s="200"/>
      <c r="T85" s="202">
        <f>T86+T122+T136+T147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3" t="s">
        <v>128</v>
      </c>
      <c r="AT85" s="204" t="s">
        <v>75</v>
      </c>
      <c r="AU85" s="204" t="s">
        <v>76</v>
      </c>
      <c r="AY85" s="203" t="s">
        <v>121</v>
      </c>
      <c r="BK85" s="205">
        <f>BK86+BK122+BK136+BK147</f>
        <v>0</v>
      </c>
    </row>
    <row r="86" s="12" customFormat="1" ht="22.8" customHeight="1">
      <c r="A86" s="12"/>
      <c r="B86" s="192"/>
      <c r="C86" s="193"/>
      <c r="D86" s="194" t="s">
        <v>75</v>
      </c>
      <c r="E86" s="206" t="s">
        <v>637</v>
      </c>
      <c r="F86" s="206" t="s">
        <v>638</v>
      </c>
      <c r="G86" s="193"/>
      <c r="H86" s="193"/>
      <c r="I86" s="196"/>
      <c r="J86" s="207">
        <f>BK86</f>
        <v>0</v>
      </c>
      <c r="K86" s="193"/>
      <c r="L86" s="198"/>
      <c r="M86" s="199"/>
      <c r="N86" s="200"/>
      <c r="O86" s="200"/>
      <c r="P86" s="201">
        <f>SUM(P87:P121)</f>
        <v>0</v>
      </c>
      <c r="Q86" s="200"/>
      <c r="R86" s="201">
        <f>SUM(R87:R121)</f>
        <v>0</v>
      </c>
      <c r="S86" s="200"/>
      <c r="T86" s="202">
        <f>SUM(T87:T121)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128</v>
      </c>
      <c r="AT86" s="204" t="s">
        <v>75</v>
      </c>
      <c r="AU86" s="204" t="s">
        <v>84</v>
      </c>
      <c r="AY86" s="203" t="s">
        <v>121</v>
      </c>
      <c r="BK86" s="205">
        <f>SUM(BK87:BK121)</f>
        <v>0</v>
      </c>
    </row>
    <row r="87" s="2" customFormat="1" ht="16.5" customHeight="1">
      <c r="A87" s="41"/>
      <c r="B87" s="42"/>
      <c r="C87" s="208" t="s">
        <v>84</v>
      </c>
      <c r="D87" s="208" t="s">
        <v>123</v>
      </c>
      <c r="E87" s="209" t="s">
        <v>639</v>
      </c>
      <c r="F87" s="210" t="s">
        <v>640</v>
      </c>
      <c r="G87" s="211" t="s">
        <v>429</v>
      </c>
      <c r="H87" s="212">
        <v>1</v>
      </c>
      <c r="I87" s="213"/>
      <c r="J87" s="214">
        <f>ROUND(I87*H87,2)</f>
        <v>0</v>
      </c>
      <c r="K87" s="210" t="s">
        <v>38</v>
      </c>
      <c r="L87" s="47"/>
      <c r="M87" s="215" t="s">
        <v>38</v>
      </c>
      <c r="N87" s="216" t="s">
        <v>49</v>
      </c>
      <c r="O87" s="88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641</v>
      </c>
      <c r="AT87" s="219" t="s">
        <v>123</v>
      </c>
      <c r="AU87" s="219" t="s">
        <v>86</v>
      </c>
      <c r="AY87" s="20" t="s">
        <v>121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128</v>
      </c>
      <c r="BK87" s="220">
        <f>ROUND(I87*H87,2)</f>
        <v>0</v>
      </c>
      <c r="BL87" s="20" t="s">
        <v>641</v>
      </c>
      <c r="BM87" s="219" t="s">
        <v>642</v>
      </c>
    </row>
    <row r="88" s="2" customFormat="1">
      <c r="A88" s="41"/>
      <c r="B88" s="42"/>
      <c r="C88" s="43"/>
      <c r="D88" s="221" t="s">
        <v>130</v>
      </c>
      <c r="E88" s="43"/>
      <c r="F88" s="222" t="s">
        <v>640</v>
      </c>
      <c r="G88" s="43"/>
      <c r="H88" s="43"/>
      <c r="I88" s="223"/>
      <c r="J88" s="43"/>
      <c r="K88" s="43"/>
      <c r="L88" s="47"/>
      <c r="M88" s="224"/>
      <c r="N88" s="225"/>
      <c r="O88" s="88"/>
      <c r="P88" s="88"/>
      <c r="Q88" s="88"/>
      <c r="R88" s="88"/>
      <c r="S88" s="88"/>
      <c r="T88" s="89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130</v>
      </c>
      <c r="AU88" s="20" t="s">
        <v>86</v>
      </c>
    </row>
    <row r="89" s="13" customFormat="1">
      <c r="A89" s="13"/>
      <c r="B89" s="228"/>
      <c r="C89" s="229"/>
      <c r="D89" s="221" t="s">
        <v>134</v>
      </c>
      <c r="E89" s="230" t="s">
        <v>38</v>
      </c>
      <c r="F89" s="231" t="s">
        <v>643</v>
      </c>
      <c r="G89" s="229"/>
      <c r="H89" s="230" t="s">
        <v>38</v>
      </c>
      <c r="I89" s="232"/>
      <c r="J89" s="229"/>
      <c r="K89" s="229"/>
      <c r="L89" s="233"/>
      <c r="M89" s="234"/>
      <c r="N89" s="235"/>
      <c r="O89" s="235"/>
      <c r="P89" s="235"/>
      <c r="Q89" s="235"/>
      <c r="R89" s="235"/>
      <c r="S89" s="235"/>
      <c r="T89" s="236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7" t="s">
        <v>134</v>
      </c>
      <c r="AU89" s="237" t="s">
        <v>86</v>
      </c>
      <c r="AV89" s="13" t="s">
        <v>84</v>
      </c>
      <c r="AW89" s="13" t="s">
        <v>36</v>
      </c>
      <c r="AX89" s="13" t="s">
        <v>76</v>
      </c>
      <c r="AY89" s="237" t="s">
        <v>121</v>
      </c>
    </row>
    <row r="90" s="13" customFormat="1">
      <c r="A90" s="13"/>
      <c r="B90" s="228"/>
      <c r="C90" s="229"/>
      <c r="D90" s="221" t="s">
        <v>134</v>
      </c>
      <c r="E90" s="230" t="s">
        <v>38</v>
      </c>
      <c r="F90" s="231" t="s">
        <v>644</v>
      </c>
      <c r="G90" s="229"/>
      <c r="H90" s="230" t="s">
        <v>38</v>
      </c>
      <c r="I90" s="232"/>
      <c r="J90" s="229"/>
      <c r="K90" s="229"/>
      <c r="L90" s="233"/>
      <c r="M90" s="234"/>
      <c r="N90" s="235"/>
      <c r="O90" s="235"/>
      <c r="P90" s="235"/>
      <c r="Q90" s="235"/>
      <c r="R90" s="235"/>
      <c r="S90" s="235"/>
      <c r="T90" s="236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7" t="s">
        <v>134</v>
      </c>
      <c r="AU90" s="237" t="s">
        <v>86</v>
      </c>
      <c r="AV90" s="13" t="s">
        <v>84</v>
      </c>
      <c r="AW90" s="13" t="s">
        <v>36</v>
      </c>
      <c r="AX90" s="13" t="s">
        <v>76</v>
      </c>
      <c r="AY90" s="237" t="s">
        <v>121</v>
      </c>
    </row>
    <row r="91" s="13" customFormat="1">
      <c r="A91" s="13"/>
      <c r="B91" s="228"/>
      <c r="C91" s="229"/>
      <c r="D91" s="221" t="s">
        <v>134</v>
      </c>
      <c r="E91" s="230" t="s">
        <v>38</v>
      </c>
      <c r="F91" s="231" t="s">
        <v>645</v>
      </c>
      <c r="G91" s="229"/>
      <c r="H91" s="230" t="s">
        <v>38</v>
      </c>
      <c r="I91" s="232"/>
      <c r="J91" s="229"/>
      <c r="K91" s="229"/>
      <c r="L91" s="233"/>
      <c r="M91" s="234"/>
      <c r="N91" s="235"/>
      <c r="O91" s="235"/>
      <c r="P91" s="235"/>
      <c r="Q91" s="235"/>
      <c r="R91" s="235"/>
      <c r="S91" s="235"/>
      <c r="T91" s="236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7" t="s">
        <v>134</v>
      </c>
      <c r="AU91" s="237" t="s">
        <v>86</v>
      </c>
      <c r="AV91" s="13" t="s">
        <v>84</v>
      </c>
      <c r="AW91" s="13" t="s">
        <v>36</v>
      </c>
      <c r="AX91" s="13" t="s">
        <v>76</v>
      </c>
      <c r="AY91" s="237" t="s">
        <v>121</v>
      </c>
    </row>
    <row r="92" s="13" customFormat="1">
      <c r="A92" s="13"/>
      <c r="B92" s="228"/>
      <c r="C92" s="229"/>
      <c r="D92" s="221" t="s">
        <v>134</v>
      </c>
      <c r="E92" s="230" t="s">
        <v>38</v>
      </c>
      <c r="F92" s="231" t="s">
        <v>646</v>
      </c>
      <c r="G92" s="229"/>
      <c r="H92" s="230" t="s">
        <v>38</v>
      </c>
      <c r="I92" s="232"/>
      <c r="J92" s="229"/>
      <c r="K92" s="229"/>
      <c r="L92" s="233"/>
      <c r="M92" s="234"/>
      <c r="N92" s="235"/>
      <c r="O92" s="235"/>
      <c r="P92" s="235"/>
      <c r="Q92" s="235"/>
      <c r="R92" s="235"/>
      <c r="S92" s="235"/>
      <c r="T92" s="236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7" t="s">
        <v>134</v>
      </c>
      <c r="AU92" s="237" t="s">
        <v>86</v>
      </c>
      <c r="AV92" s="13" t="s">
        <v>84</v>
      </c>
      <c r="AW92" s="13" t="s">
        <v>36</v>
      </c>
      <c r="AX92" s="13" t="s">
        <v>76</v>
      </c>
      <c r="AY92" s="237" t="s">
        <v>121</v>
      </c>
    </row>
    <row r="93" s="13" customFormat="1">
      <c r="A93" s="13"/>
      <c r="B93" s="228"/>
      <c r="C93" s="229"/>
      <c r="D93" s="221" t="s">
        <v>134</v>
      </c>
      <c r="E93" s="230" t="s">
        <v>38</v>
      </c>
      <c r="F93" s="231" t="s">
        <v>647</v>
      </c>
      <c r="G93" s="229"/>
      <c r="H93" s="230" t="s">
        <v>38</v>
      </c>
      <c r="I93" s="232"/>
      <c r="J93" s="229"/>
      <c r="K93" s="229"/>
      <c r="L93" s="233"/>
      <c r="M93" s="234"/>
      <c r="N93" s="235"/>
      <c r="O93" s="235"/>
      <c r="P93" s="235"/>
      <c r="Q93" s="235"/>
      <c r="R93" s="235"/>
      <c r="S93" s="235"/>
      <c r="T93" s="23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7" t="s">
        <v>134</v>
      </c>
      <c r="AU93" s="237" t="s">
        <v>86</v>
      </c>
      <c r="AV93" s="13" t="s">
        <v>84</v>
      </c>
      <c r="AW93" s="13" t="s">
        <v>36</v>
      </c>
      <c r="AX93" s="13" t="s">
        <v>76</v>
      </c>
      <c r="AY93" s="237" t="s">
        <v>121</v>
      </c>
    </row>
    <row r="94" s="13" customFormat="1">
      <c r="A94" s="13"/>
      <c r="B94" s="228"/>
      <c r="C94" s="229"/>
      <c r="D94" s="221" t="s">
        <v>134</v>
      </c>
      <c r="E94" s="230" t="s">
        <v>38</v>
      </c>
      <c r="F94" s="231" t="s">
        <v>648</v>
      </c>
      <c r="G94" s="229"/>
      <c r="H94" s="230" t="s">
        <v>38</v>
      </c>
      <c r="I94" s="232"/>
      <c r="J94" s="229"/>
      <c r="K94" s="229"/>
      <c r="L94" s="233"/>
      <c r="M94" s="234"/>
      <c r="N94" s="235"/>
      <c r="O94" s="235"/>
      <c r="P94" s="235"/>
      <c r="Q94" s="235"/>
      <c r="R94" s="235"/>
      <c r="S94" s="235"/>
      <c r="T94" s="23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7" t="s">
        <v>134</v>
      </c>
      <c r="AU94" s="237" t="s">
        <v>86</v>
      </c>
      <c r="AV94" s="13" t="s">
        <v>84</v>
      </c>
      <c r="AW94" s="13" t="s">
        <v>36</v>
      </c>
      <c r="AX94" s="13" t="s">
        <v>76</v>
      </c>
      <c r="AY94" s="237" t="s">
        <v>121</v>
      </c>
    </row>
    <row r="95" s="13" customFormat="1">
      <c r="A95" s="13"/>
      <c r="B95" s="228"/>
      <c r="C95" s="229"/>
      <c r="D95" s="221" t="s">
        <v>134</v>
      </c>
      <c r="E95" s="230" t="s">
        <v>38</v>
      </c>
      <c r="F95" s="231" t="s">
        <v>649</v>
      </c>
      <c r="G95" s="229"/>
      <c r="H95" s="230" t="s">
        <v>38</v>
      </c>
      <c r="I95" s="232"/>
      <c r="J95" s="229"/>
      <c r="K95" s="229"/>
      <c r="L95" s="233"/>
      <c r="M95" s="234"/>
      <c r="N95" s="235"/>
      <c r="O95" s="235"/>
      <c r="P95" s="235"/>
      <c r="Q95" s="235"/>
      <c r="R95" s="235"/>
      <c r="S95" s="235"/>
      <c r="T95" s="236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7" t="s">
        <v>134</v>
      </c>
      <c r="AU95" s="237" t="s">
        <v>86</v>
      </c>
      <c r="AV95" s="13" t="s">
        <v>84</v>
      </c>
      <c r="AW95" s="13" t="s">
        <v>36</v>
      </c>
      <c r="AX95" s="13" t="s">
        <v>76</v>
      </c>
      <c r="AY95" s="237" t="s">
        <v>121</v>
      </c>
    </row>
    <row r="96" s="13" customFormat="1">
      <c r="A96" s="13"/>
      <c r="B96" s="228"/>
      <c r="C96" s="229"/>
      <c r="D96" s="221" t="s">
        <v>134</v>
      </c>
      <c r="E96" s="230" t="s">
        <v>38</v>
      </c>
      <c r="F96" s="231" t="s">
        <v>650</v>
      </c>
      <c r="G96" s="229"/>
      <c r="H96" s="230" t="s">
        <v>38</v>
      </c>
      <c r="I96" s="232"/>
      <c r="J96" s="229"/>
      <c r="K96" s="229"/>
      <c r="L96" s="233"/>
      <c r="M96" s="234"/>
      <c r="N96" s="235"/>
      <c r="O96" s="235"/>
      <c r="P96" s="235"/>
      <c r="Q96" s="235"/>
      <c r="R96" s="235"/>
      <c r="S96" s="235"/>
      <c r="T96" s="23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7" t="s">
        <v>134</v>
      </c>
      <c r="AU96" s="237" t="s">
        <v>86</v>
      </c>
      <c r="AV96" s="13" t="s">
        <v>84</v>
      </c>
      <c r="AW96" s="13" t="s">
        <v>36</v>
      </c>
      <c r="AX96" s="13" t="s">
        <v>76</v>
      </c>
      <c r="AY96" s="237" t="s">
        <v>121</v>
      </c>
    </row>
    <row r="97" s="13" customFormat="1">
      <c r="A97" s="13"/>
      <c r="B97" s="228"/>
      <c r="C97" s="229"/>
      <c r="D97" s="221" t="s">
        <v>134</v>
      </c>
      <c r="E97" s="230" t="s">
        <v>38</v>
      </c>
      <c r="F97" s="231" t="s">
        <v>651</v>
      </c>
      <c r="G97" s="229"/>
      <c r="H97" s="230" t="s">
        <v>38</v>
      </c>
      <c r="I97" s="232"/>
      <c r="J97" s="229"/>
      <c r="K97" s="229"/>
      <c r="L97" s="233"/>
      <c r="M97" s="234"/>
      <c r="N97" s="235"/>
      <c r="O97" s="235"/>
      <c r="P97" s="235"/>
      <c r="Q97" s="235"/>
      <c r="R97" s="235"/>
      <c r="S97" s="235"/>
      <c r="T97" s="23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7" t="s">
        <v>134</v>
      </c>
      <c r="AU97" s="237" t="s">
        <v>86</v>
      </c>
      <c r="AV97" s="13" t="s">
        <v>84</v>
      </c>
      <c r="AW97" s="13" t="s">
        <v>36</v>
      </c>
      <c r="AX97" s="13" t="s">
        <v>76</v>
      </c>
      <c r="AY97" s="237" t="s">
        <v>121</v>
      </c>
    </row>
    <row r="98" s="13" customFormat="1">
      <c r="A98" s="13"/>
      <c r="B98" s="228"/>
      <c r="C98" s="229"/>
      <c r="D98" s="221" t="s">
        <v>134</v>
      </c>
      <c r="E98" s="230" t="s">
        <v>38</v>
      </c>
      <c r="F98" s="231" t="s">
        <v>652</v>
      </c>
      <c r="G98" s="229"/>
      <c r="H98" s="230" t="s">
        <v>38</v>
      </c>
      <c r="I98" s="232"/>
      <c r="J98" s="229"/>
      <c r="K98" s="229"/>
      <c r="L98" s="233"/>
      <c r="M98" s="234"/>
      <c r="N98" s="235"/>
      <c r="O98" s="235"/>
      <c r="P98" s="235"/>
      <c r="Q98" s="235"/>
      <c r="R98" s="235"/>
      <c r="S98" s="235"/>
      <c r="T98" s="23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7" t="s">
        <v>134</v>
      </c>
      <c r="AU98" s="237" t="s">
        <v>86</v>
      </c>
      <c r="AV98" s="13" t="s">
        <v>84</v>
      </c>
      <c r="AW98" s="13" t="s">
        <v>36</v>
      </c>
      <c r="AX98" s="13" t="s">
        <v>76</v>
      </c>
      <c r="AY98" s="237" t="s">
        <v>121</v>
      </c>
    </row>
    <row r="99" s="13" customFormat="1">
      <c r="A99" s="13"/>
      <c r="B99" s="228"/>
      <c r="C99" s="229"/>
      <c r="D99" s="221" t="s">
        <v>134</v>
      </c>
      <c r="E99" s="230" t="s">
        <v>38</v>
      </c>
      <c r="F99" s="231" t="s">
        <v>653</v>
      </c>
      <c r="G99" s="229"/>
      <c r="H99" s="230" t="s">
        <v>38</v>
      </c>
      <c r="I99" s="232"/>
      <c r="J99" s="229"/>
      <c r="K99" s="229"/>
      <c r="L99" s="233"/>
      <c r="M99" s="234"/>
      <c r="N99" s="235"/>
      <c r="O99" s="235"/>
      <c r="P99" s="235"/>
      <c r="Q99" s="235"/>
      <c r="R99" s="235"/>
      <c r="S99" s="235"/>
      <c r="T99" s="23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7" t="s">
        <v>134</v>
      </c>
      <c r="AU99" s="237" t="s">
        <v>86</v>
      </c>
      <c r="AV99" s="13" t="s">
        <v>84</v>
      </c>
      <c r="AW99" s="13" t="s">
        <v>36</v>
      </c>
      <c r="AX99" s="13" t="s">
        <v>76</v>
      </c>
      <c r="AY99" s="237" t="s">
        <v>121</v>
      </c>
    </row>
    <row r="100" s="13" customFormat="1">
      <c r="A100" s="13"/>
      <c r="B100" s="228"/>
      <c r="C100" s="229"/>
      <c r="D100" s="221" t="s">
        <v>134</v>
      </c>
      <c r="E100" s="230" t="s">
        <v>38</v>
      </c>
      <c r="F100" s="231" t="s">
        <v>654</v>
      </c>
      <c r="G100" s="229"/>
      <c r="H100" s="230" t="s">
        <v>38</v>
      </c>
      <c r="I100" s="232"/>
      <c r="J100" s="229"/>
      <c r="K100" s="229"/>
      <c r="L100" s="233"/>
      <c r="M100" s="234"/>
      <c r="N100" s="235"/>
      <c r="O100" s="235"/>
      <c r="P100" s="235"/>
      <c r="Q100" s="235"/>
      <c r="R100" s="235"/>
      <c r="S100" s="235"/>
      <c r="T100" s="23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7" t="s">
        <v>134</v>
      </c>
      <c r="AU100" s="237" t="s">
        <v>86</v>
      </c>
      <c r="AV100" s="13" t="s">
        <v>84</v>
      </c>
      <c r="AW100" s="13" t="s">
        <v>36</v>
      </c>
      <c r="AX100" s="13" t="s">
        <v>76</v>
      </c>
      <c r="AY100" s="237" t="s">
        <v>121</v>
      </c>
    </row>
    <row r="101" s="13" customFormat="1">
      <c r="A101" s="13"/>
      <c r="B101" s="228"/>
      <c r="C101" s="229"/>
      <c r="D101" s="221" t="s">
        <v>134</v>
      </c>
      <c r="E101" s="230" t="s">
        <v>38</v>
      </c>
      <c r="F101" s="231" t="s">
        <v>655</v>
      </c>
      <c r="G101" s="229"/>
      <c r="H101" s="230" t="s">
        <v>38</v>
      </c>
      <c r="I101" s="232"/>
      <c r="J101" s="229"/>
      <c r="K101" s="229"/>
      <c r="L101" s="233"/>
      <c r="M101" s="234"/>
      <c r="N101" s="235"/>
      <c r="O101" s="235"/>
      <c r="P101" s="235"/>
      <c r="Q101" s="235"/>
      <c r="R101" s="235"/>
      <c r="S101" s="235"/>
      <c r="T101" s="23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7" t="s">
        <v>134</v>
      </c>
      <c r="AU101" s="237" t="s">
        <v>86</v>
      </c>
      <c r="AV101" s="13" t="s">
        <v>84</v>
      </c>
      <c r="AW101" s="13" t="s">
        <v>36</v>
      </c>
      <c r="AX101" s="13" t="s">
        <v>76</v>
      </c>
      <c r="AY101" s="237" t="s">
        <v>121</v>
      </c>
    </row>
    <row r="102" s="13" customFormat="1">
      <c r="A102" s="13"/>
      <c r="B102" s="228"/>
      <c r="C102" s="229"/>
      <c r="D102" s="221" t="s">
        <v>134</v>
      </c>
      <c r="E102" s="230" t="s">
        <v>38</v>
      </c>
      <c r="F102" s="231" t="s">
        <v>656</v>
      </c>
      <c r="G102" s="229"/>
      <c r="H102" s="230" t="s">
        <v>38</v>
      </c>
      <c r="I102" s="232"/>
      <c r="J102" s="229"/>
      <c r="K102" s="229"/>
      <c r="L102" s="233"/>
      <c r="M102" s="234"/>
      <c r="N102" s="235"/>
      <c r="O102" s="235"/>
      <c r="P102" s="235"/>
      <c r="Q102" s="235"/>
      <c r="R102" s="235"/>
      <c r="S102" s="235"/>
      <c r="T102" s="23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7" t="s">
        <v>134</v>
      </c>
      <c r="AU102" s="237" t="s">
        <v>86</v>
      </c>
      <c r="AV102" s="13" t="s">
        <v>84</v>
      </c>
      <c r="AW102" s="13" t="s">
        <v>36</v>
      </c>
      <c r="AX102" s="13" t="s">
        <v>76</v>
      </c>
      <c r="AY102" s="237" t="s">
        <v>121</v>
      </c>
    </row>
    <row r="103" s="14" customFormat="1">
      <c r="A103" s="14"/>
      <c r="B103" s="238"/>
      <c r="C103" s="239"/>
      <c r="D103" s="221" t="s">
        <v>134</v>
      </c>
      <c r="E103" s="240" t="s">
        <v>38</v>
      </c>
      <c r="F103" s="241" t="s">
        <v>84</v>
      </c>
      <c r="G103" s="239"/>
      <c r="H103" s="242">
        <v>1</v>
      </c>
      <c r="I103" s="243"/>
      <c r="J103" s="239"/>
      <c r="K103" s="239"/>
      <c r="L103" s="244"/>
      <c r="M103" s="245"/>
      <c r="N103" s="246"/>
      <c r="O103" s="246"/>
      <c r="P103" s="246"/>
      <c r="Q103" s="246"/>
      <c r="R103" s="246"/>
      <c r="S103" s="246"/>
      <c r="T103" s="24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8" t="s">
        <v>134</v>
      </c>
      <c r="AU103" s="248" t="s">
        <v>86</v>
      </c>
      <c r="AV103" s="14" t="s">
        <v>86</v>
      </c>
      <c r="AW103" s="14" t="s">
        <v>36</v>
      </c>
      <c r="AX103" s="14" t="s">
        <v>84</v>
      </c>
      <c r="AY103" s="248" t="s">
        <v>121</v>
      </c>
    </row>
    <row r="104" s="2" customFormat="1" ht="16.5" customHeight="1">
      <c r="A104" s="41"/>
      <c r="B104" s="42"/>
      <c r="C104" s="208" t="s">
        <v>86</v>
      </c>
      <c r="D104" s="208" t="s">
        <v>123</v>
      </c>
      <c r="E104" s="209" t="s">
        <v>657</v>
      </c>
      <c r="F104" s="210" t="s">
        <v>658</v>
      </c>
      <c r="G104" s="211" t="s">
        <v>429</v>
      </c>
      <c r="H104" s="212">
        <v>0.5</v>
      </c>
      <c r="I104" s="213"/>
      <c r="J104" s="214">
        <f>ROUND(I104*H104,2)</f>
        <v>0</v>
      </c>
      <c r="K104" s="210" t="s">
        <v>38</v>
      </c>
      <c r="L104" s="47"/>
      <c r="M104" s="215" t="s">
        <v>38</v>
      </c>
      <c r="N104" s="216" t="s">
        <v>49</v>
      </c>
      <c r="O104" s="88"/>
      <c r="P104" s="217">
        <f>O104*H104</f>
        <v>0</v>
      </c>
      <c r="Q104" s="217">
        <v>0</v>
      </c>
      <c r="R104" s="217">
        <f>Q104*H104</f>
        <v>0</v>
      </c>
      <c r="S104" s="217">
        <v>0</v>
      </c>
      <c r="T104" s="218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9" t="s">
        <v>641</v>
      </c>
      <c r="AT104" s="219" t="s">
        <v>123</v>
      </c>
      <c r="AU104" s="219" t="s">
        <v>86</v>
      </c>
      <c r="AY104" s="20" t="s">
        <v>121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20" t="s">
        <v>128</v>
      </c>
      <c r="BK104" s="220">
        <f>ROUND(I104*H104,2)</f>
        <v>0</v>
      </c>
      <c r="BL104" s="20" t="s">
        <v>641</v>
      </c>
      <c r="BM104" s="219" t="s">
        <v>659</v>
      </c>
    </row>
    <row r="105" s="2" customFormat="1">
      <c r="A105" s="41"/>
      <c r="B105" s="42"/>
      <c r="C105" s="43"/>
      <c r="D105" s="221" t="s">
        <v>130</v>
      </c>
      <c r="E105" s="43"/>
      <c r="F105" s="222" t="s">
        <v>658</v>
      </c>
      <c r="G105" s="43"/>
      <c r="H105" s="43"/>
      <c r="I105" s="223"/>
      <c r="J105" s="43"/>
      <c r="K105" s="43"/>
      <c r="L105" s="47"/>
      <c r="M105" s="224"/>
      <c r="N105" s="225"/>
      <c r="O105" s="88"/>
      <c r="P105" s="88"/>
      <c r="Q105" s="88"/>
      <c r="R105" s="88"/>
      <c r="S105" s="88"/>
      <c r="T105" s="89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130</v>
      </c>
      <c r="AU105" s="20" t="s">
        <v>86</v>
      </c>
    </row>
    <row r="106" s="13" customFormat="1">
      <c r="A106" s="13"/>
      <c r="B106" s="228"/>
      <c r="C106" s="229"/>
      <c r="D106" s="221" t="s">
        <v>134</v>
      </c>
      <c r="E106" s="230" t="s">
        <v>38</v>
      </c>
      <c r="F106" s="231" t="s">
        <v>660</v>
      </c>
      <c r="G106" s="229"/>
      <c r="H106" s="230" t="s">
        <v>38</v>
      </c>
      <c r="I106" s="232"/>
      <c r="J106" s="229"/>
      <c r="K106" s="229"/>
      <c r="L106" s="233"/>
      <c r="M106" s="234"/>
      <c r="N106" s="235"/>
      <c r="O106" s="235"/>
      <c r="P106" s="235"/>
      <c r="Q106" s="235"/>
      <c r="R106" s="235"/>
      <c r="S106" s="235"/>
      <c r="T106" s="23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7" t="s">
        <v>134</v>
      </c>
      <c r="AU106" s="237" t="s">
        <v>86</v>
      </c>
      <c r="AV106" s="13" t="s">
        <v>84</v>
      </c>
      <c r="AW106" s="13" t="s">
        <v>36</v>
      </c>
      <c r="AX106" s="13" t="s">
        <v>76</v>
      </c>
      <c r="AY106" s="237" t="s">
        <v>121</v>
      </c>
    </row>
    <row r="107" s="13" customFormat="1">
      <c r="A107" s="13"/>
      <c r="B107" s="228"/>
      <c r="C107" s="229"/>
      <c r="D107" s="221" t="s">
        <v>134</v>
      </c>
      <c r="E107" s="230" t="s">
        <v>38</v>
      </c>
      <c r="F107" s="231" t="s">
        <v>661</v>
      </c>
      <c r="G107" s="229"/>
      <c r="H107" s="230" t="s">
        <v>38</v>
      </c>
      <c r="I107" s="232"/>
      <c r="J107" s="229"/>
      <c r="K107" s="229"/>
      <c r="L107" s="233"/>
      <c r="M107" s="234"/>
      <c r="N107" s="235"/>
      <c r="O107" s="235"/>
      <c r="P107" s="235"/>
      <c r="Q107" s="235"/>
      <c r="R107" s="235"/>
      <c r="S107" s="235"/>
      <c r="T107" s="23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7" t="s">
        <v>134</v>
      </c>
      <c r="AU107" s="237" t="s">
        <v>86</v>
      </c>
      <c r="AV107" s="13" t="s">
        <v>84</v>
      </c>
      <c r="AW107" s="13" t="s">
        <v>36</v>
      </c>
      <c r="AX107" s="13" t="s">
        <v>76</v>
      </c>
      <c r="AY107" s="237" t="s">
        <v>121</v>
      </c>
    </row>
    <row r="108" s="14" customFormat="1">
      <c r="A108" s="14"/>
      <c r="B108" s="238"/>
      <c r="C108" s="239"/>
      <c r="D108" s="221" t="s">
        <v>134</v>
      </c>
      <c r="E108" s="240" t="s">
        <v>38</v>
      </c>
      <c r="F108" s="241" t="s">
        <v>662</v>
      </c>
      <c r="G108" s="239"/>
      <c r="H108" s="242">
        <v>0.5</v>
      </c>
      <c r="I108" s="243"/>
      <c r="J108" s="239"/>
      <c r="K108" s="239"/>
      <c r="L108" s="244"/>
      <c r="M108" s="245"/>
      <c r="N108" s="246"/>
      <c r="O108" s="246"/>
      <c r="P108" s="246"/>
      <c r="Q108" s="246"/>
      <c r="R108" s="246"/>
      <c r="S108" s="246"/>
      <c r="T108" s="247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8" t="s">
        <v>134</v>
      </c>
      <c r="AU108" s="248" t="s">
        <v>86</v>
      </c>
      <c r="AV108" s="14" t="s">
        <v>86</v>
      </c>
      <c r="AW108" s="14" t="s">
        <v>36</v>
      </c>
      <c r="AX108" s="14" t="s">
        <v>84</v>
      </c>
      <c r="AY108" s="248" t="s">
        <v>121</v>
      </c>
    </row>
    <row r="109" s="2" customFormat="1" ht="16.5" customHeight="1">
      <c r="A109" s="41"/>
      <c r="B109" s="42"/>
      <c r="C109" s="208" t="s">
        <v>144</v>
      </c>
      <c r="D109" s="208" t="s">
        <v>123</v>
      </c>
      <c r="E109" s="209" t="s">
        <v>663</v>
      </c>
      <c r="F109" s="210" t="s">
        <v>664</v>
      </c>
      <c r="G109" s="211" t="s">
        <v>429</v>
      </c>
      <c r="H109" s="212">
        <v>0.5</v>
      </c>
      <c r="I109" s="213"/>
      <c r="J109" s="214">
        <f>ROUND(I109*H109,2)</f>
        <v>0</v>
      </c>
      <c r="K109" s="210" t="s">
        <v>38</v>
      </c>
      <c r="L109" s="47"/>
      <c r="M109" s="215" t="s">
        <v>38</v>
      </c>
      <c r="N109" s="216" t="s">
        <v>49</v>
      </c>
      <c r="O109" s="88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641</v>
      </c>
      <c r="AT109" s="219" t="s">
        <v>123</v>
      </c>
      <c r="AU109" s="219" t="s">
        <v>86</v>
      </c>
      <c r="AY109" s="20" t="s">
        <v>121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128</v>
      </c>
      <c r="BK109" s="220">
        <f>ROUND(I109*H109,2)</f>
        <v>0</v>
      </c>
      <c r="BL109" s="20" t="s">
        <v>641</v>
      </c>
      <c r="BM109" s="219" t="s">
        <v>665</v>
      </c>
    </row>
    <row r="110" s="2" customFormat="1">
      <c r="A110" s="41"/>
      <c r="B110" s="42"/>
      <c r="C110" s="43"/>
      <c r="D110" s="221" t="s">
        <v>130</v>
      </c>
      <c r="E110" s="43"/>
      <c r="F110" s="222" t="s">
        <v>666</v>
      </c>
      <c r="G110" s="43"/>
      <c r="H110" s="43"/>
      <c r="I110" s="223"/>
      <c r="J110" s="43"/>
      <c r="K110" s="43"/>
      <c r="L110" s="47"/>
      <c r="M110" s="224"/>
      <c r="N110" s="225"/>
      <c r="O110" s="88"/>
      <c r="P110" s="88"/>
      <c r="Q110" s="88"/>
      <c r="R110" s="88"/>
      <c r="S110" s="88"/>
      <c r="T110" s="89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130</v>
      </c>
      <c r="AU110" s="20" t="s">
        <v>86</v>
      </c>
    </row>
    <row r="111" s="13" customFormat="1">
      <c r="A111" s="13"/>
      <c r="B111" s="228"/>
      <c r="C111" s="229"/>
      <c r="D111" s="221" t="s">
        <v>134</v>
      </c>
      <c r="E111" s="230" t="s">
        <v>38</v>
      </c>
      <c r="F111" s="231" t="s">
        <v>667</v>
      </c>
      <c r="G111" s="229"/>
      <c r="H111" s="230" t="s">
        <v>38</v>
      </c>
      <c r="I111" s="232"/>
      <c r="J111" s="229"/>
      <c r="K111" s="229"/>
      <c r="L111" s="233"/>
      <c r="M111" s="234"/>
      <c r="N111" s="235"/>
      <c r="O111" s="235"/>
      <c r="P111" s="235"/>
      <c r="Q111" s="235"/>
      <c r="R111" s="235"/>
      <c r="S111" s="235"/>
      <c r="T111" s="236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7" t="s">
        <v>134</v>
      </c>
      <c r="AU111" s="237" t="s">
        <v>86</v>
      </c>
      <c r="AV111" s="13" t="s">
        <v>84</v>
      </c>
      <c r="AW111" s="13" t="s">
        <v>36</v>
      </c>
      <c r="AX111" s="13" t="s">
        <v>76</v>
      </c>
      <c r="AY111" s="237" t="s">
        <v>121</v>
      </c>
    </row>
    <row r="112" s="13" customFormat="1">
      <c r="A112" s="13"/>
      <c r="B112" s="228"/>
      <c r="C112" s="229"/>
      <c r="D112" s="221" t="s">
        <v>134</v>
      </c>
      <c r="E112" s="230" t="s">
        <v>38</v>
      </c>
      <c r="F112" s="231" t="s">
        <v>661</v>
      </c>
      <c r="G112" s="229"/>
      <c r="H112" s="230" t="s">
        <v>38</v>
      </c>
      <c r="I112" s="232"/>
      <c r="J112" s="229"/>
      <c r="K112" s="229"/>
      <c r="L112" s="233"/>
      <c r="M112" s="234"/>
      <c r="N112" s="235"/>
      <c r="O112" s="235"/>
      <c r="P112" s="235"/>
      <c r="Q112" s="235"/>
      <c r="R112" s="235"/>
      <c r="S112" s="235"/>
      <c r="T112" s="23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7" t="s">
        <v>134</v>
      </c>
      <c r="AU112" s="237" t="s">
        <v>86</v>
      </c>
      <c r="AV112" s="13" t="s">
        <v>84</v>
      </c>
      <c r="AW112" s="13" t="s">
        <v>36</v>
      </c>
      <c r="AX112" s="13" t="s">
        <v>76</v>
      </c>
      <c r="AY112" s="237" t="s">
        <v>121</v>
      </c>
    </row>
    <row r="113" s="14" customFormat="1">
      <c r="A113" s="14"/>
      <c r="B113" s="238"/>
      <c r="C113" s="239"/>
      <c r="D113" s="221" t="s">
        <v>134</v>
      </c>
      <c r="E113" s="240" t="s">
        <v>38</v>
      </c>
      <c r="F113" s="241" t="s">
        <v>662</v>
      </c>
      <c r="G113" s="239"/>
      <c r="H113" s="242">
        <v>0.5</v>
      </c>
      <c r="I113" s="243"/>
      <c r="J113" s="239"/>
      <c r="K113" s="239"/>
      <c r="L113" s="244"/>
      <c r="M113" s="245"/>
      <c r="N113" s="246"/>
      <c r="O113" s="246"/>
      <c r="P113" s="246"/>
      <c r="Q113" s="246"/>
      <c r="R113" s="246"/>
      <c r="S113" s="246"/>
      <c r="T113" s="247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8" t="s">
        <v>134</v>
      </c>
      <c r="AU113" s="248" t="s">
        <v>86</v>
      </c>
      <c r="AV113" s="14" t="s">
        <v>86</v>
      </c>
      <c r="AW113" s="14" t="s">
        <v>36</v>
      </c>
      <c r="AX113" s="14" t="s">
        <v>84</v>
      </c>
      <c r="AY113" s="248" t="s">
        <v>121</v>
      </c>
    </row>
    <row r="114" s="2" customFormat="1" ht="16.5" customHeight="1">
      <c r="A114" s="41"/>
      <c r="B114" s="42"/>
      <c r="C114" s="208" t="s">
        <v>128</v>
      </c>
      <c r="D114" s="208" t="s">
        <v>123</v>
      </c>
      <c r="E114" s="209" t="s">
        <v>668</v>
      </c>
      <c r="F114" s="210" t="s">
        <v>669</v>
      </c>
      <c r="G114" s="211" t="s">
        <v>429</v>
      </c>
      <c r="H114" s="212">
        <v>0.5</v>
      </c>
      <c r="I114" s="213"/>
      <c r="J114" s="214">
        <f>ROUND(I114*H114,2)</f>
        <v>0</v>
      </c>
      <c r="K114" s="210" t="s">
        <v>38</v>
      </c>
      <c r="L114" s="47"/>
      <c r="M114" s="215" t="s">
        <v>38</v>
      </c>
      <c r="N114" s="216" t="s">
        <v>49</v>
      </c>
      <c r="O114" s="88"/>
      <c r="P114" s="217">
        <f>O114*H114</f>
        <v>0</v>
      </c>
      <c r="Q114" s="217">
        <v>0</v>
      </c>
      <c r="R114" s="217">
        <f>Q114*H114</f>
        <v>0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641</v>
      </c>
      <c r="AT114" s="219" t="s">
        <v>123</v>
      </c>
      <c r="AU114" s="219" t="s">
        <v>86</v>
      </c>
      <c r="AY114" s="20" t="s">
        <v>121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128</v>
      </c>
      <c r="BK114" s="220">
        <f>ROUND(I114*H114,2)</f>
        <v>0</v>
      </c>
      <c r="BL114" s="20" t="s">
        <v>641</v>
      </c>
      <c r="BM114" s="219" t="s">
        <v>670</v>
      </c>
    </row>
    <row r="115" s="2" customFormat="1">
      <c r="A115" s="41"/>
      <c r="B115" s="42"/>
      <c r="C115" s="43"/>
      <c r="D115" s="221" t="s">
        <v>130</v>
      </c>
      <c r="E115" s="43"/>
      <c r="F115" s="222" t="s">
        <v>671</v>
      </c>
      <c r="G115" s="43"/>
      <c r="H115" s="43"/>
      <c r="I115" s="223"/>
      <c r="J115" s="43"/>
      <c r="K115" s="43"/>
      <c r="L115" s="47"/>
      <c r="M115" s="224"/>
      <c r="N115" s="225"/>
      <c r="O115" s="88"/>
      <c r="P115" s="88"/>
      <c r="Q115" s="88"/>
      <c r="R115" s="88"/>
      <c r="S115" s="88"/>
      <c r="T115" s="89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130</v>
      </c>
      <c r="AU115" s="20" t="s">
        <v>86</v>
      </c>
    </row>
    <row r="116" s="13" customFormat="1">
      <c r="A116" s="13"/>
      <c r="B116" s="228"/>
      <c r="C116" s="229"/>
      <c r="D116" s="221" t="s">
        <v>134</v>
      </c>
      <c r="E116" s="230" t="s">
        <v>38</v>
      </c>
      <c r="F116" s="231" t="s">
        <v>672</v>
      </c>
      <c r="G116" s="229"/>
      <c r="H116" s="230" t="s">
        <v>38</v>
      </c>
      <c r="I116" s="232"/>
      <c r="J116" s="229"/>
      <c r="K116" s="229"/>
      <c r="L116" s="233"/>
      <c r="M116" s="234"/>
      <c r="N116" s="235"/>
      <c r="O116" s="235"/>
      <c r="P116" s="235"/>
      <c r="Q116" s="235"/>
      <c r="R116" s="235"/>
      <c r="S116" s="235"/>
      <c r="T116" s="23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7" t="s">
        <v>134</v>
      </c>
      <c r="AU116" s="237" t="s">
        <v>86</v>
      </c>
      <c r="AV116" s="13" t="s">
        <v>84</v>
      </c>
      <c r="AW116" s="13" t="s">
        <v>36</v>
      </c>
      <c r="AX116" s="13" t="s">
        <v>76</v>
      </c>
      <c r="AY116" s="237" t="s">
        <v>121</v>
      </c>
    </row>
    <row r="117" s="13" customFormat="1">
      <c r="A117" s="13"/>
      <c r="B117" s="228"/>
      <c r="C117" s="229"/>
      <c r="D117" s="221" t="s">
        <v>134</v>
      </c>
      <c r="E117" s="230" t="s">
        <v>38</v>
      </c>
      <c r="F117" s="231" t="s">
        <v>673</v>
      </c>
      <c r="G117" s="229"/>
      <c r="H117" s="230" t="s">
        <v>38</v>
      </c>
      <c r="I117" s="232"/>
      <c r="J117" s="229"/>
      <c r="K117" s="229"/>
      <c r="L117" s="233"/>
      <c r="M117" s="234"/>
      <c r="N117" s="235"/>
      <c r="O117" s="235"/>
      <c r="P117" s="235"/>
      <c r="Q117" s="235"/>
      <c r="R117" s="235"/>
      <c r="S117" s="235"/>
      <c r="T117" s="23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7" t="s">
        <v>134</v>
      </c>
      <c r="AU117" s="237" t="s">
        <v>86</v>
      </c>
      <c r="AV117" s="13" t="s">
        <v>84</v>
      </c>
      <c r="AW117" s="13" t="s">
        <v>36</v>
      </c>
      <c r="AX117" s="13" t="s">
        <v>76</v>
      </c>
      <c r="AY117" s="237" t="s">
        <v>121</v>
      </c>
    </row>
    <row r="118" s="13" customFormat="1">
      <c r="A118" s="13"/>
      <c r="B118" s="228"/>
      <c r="C118" s="229"/>
      <c r="D118" s="221" t="s">
        <v>134</v>
      </c>
      <c r="E118" s="230" t="s">
        <v>38</v>
      </c>
      <c r="F118" s="231" t="s">
        <v>674</v>
      </c>
      <c r="G118" s="229"/>
      <c r="H118" s="230" t="s">
        <v>38</v>
      </c>
      <c r="I118" s="232"/>
      <c r="J118" s="229"/>
      <c r="K118" s="229"/>
      <c r="L118" s="233"/>
      <c r="M118" s="234"/>
      <c r="N118" s="235"/>
      <c r="O118" s="235"/>
      <c r="P118" s="235"/>
      <c r="Q118" s="235"/>
      <c r="R118" s="235"/>
      <c r="S118" s="235"/>
      <c r="T118" s="236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7" t="s">
        <v>134</v>
      </c>
      <c r="AU118" s="237" t="s">
        <v>86</v>
      </c>
      <c r="AV118" s="13" t="s">
        <v>84</v>
      </c>
      <c r="AW118" s="13" t="s">
        <v>36</v>
      </c>
      <c r="AX118" s="13" t="s">
        <v>76</v>
      </c>
      <c r="AY118" s="237" t="s">
        <v>121</v>
      </c>
    </row>
    <row r="119" s="13" customFormat="1">
      <c r="A119" s="13"/>
      <c r="B119" s="228"/>
      <c r="C119" s="229"/>
      <c r="D119" s="221" t="s">
        <v>134</v>
      </c>
      <c r="E119" s="230" t="s">
        <v>38</v>
      </c>
      <c r="F119" s="231" t="s">
        <v>675</v>
      </c>
      <c r="G119" s="229"/>
      <c r="H119" s="230" t="s">
        <v>38</v>
      </c>
      <c r="I119" s="232"/>
      <c r="J119" s="229"/>
      <c r="K119" s="229"/>
      <c r="L119" s="233"/>
      <c r="M119" s="234"/>
      <c r="N119" s="235"/>
      <c r="O119" s="235"/>
      <c r="P119" s="235"/>
      <c r="Q119" s="235"/>
      <c r="R119" s="235"/>
      <c r="S119" s="235"/>
      <c r="T119" s="23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7" t="s">
        <v>134</v>
      </c>
      <c r="AU119" s="237" t="s">
        <v>86</v>
      </c>
      <c r="AV119" s="13" t="s">
        <v>84</v>
      </c>
      <c r="AW119" s="13" t="s">
        <v>36</v>
      </c>
      <c r="AX119" s="13" t="s">
        <v>76</v>
      </c>
      <c r="AY119" s="237" t="s">
        <v>121</v>
      </c>
    </row>
    <row r="120" s="13" customFormat="1">
      <c r="A120" s="13"/>
      <c r="B120" s="228"/>
      <c r="C120" s="229"/>
      <c r="D120" s="221" t="s">
        <v>134</v>
      </c>
      <c r="E120" s="230" t="s">
        <v>38</v>
      </c>
      <c r="F120" s="231" t="s">
        <v>661</v>
      </c>
      <c r="G120" s="229"/>
      <c r="H120" s="230" t="s">
        <v>38</v>
      </c>
      <c r="I120" s="232"/>
      <c r="J120" s="229"/>
      <c r="K120" s="229"/>
      <c r="L120" s="233"/>
      <c r="M120" s="234"/>
      <c r="N120" s="235"/>
      <c r="O120" s="235"/>
      <c r="P120" s="235"/>
      <c r="Q120" s="235"/>
      <c r="R120" s="235"/>
      <c r="S120" s="235"/>
      <c r="T120" s="23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7" t="s">
        <v>134</v>
      </c>
      <c r="AU120" s="237" t="s">
        <v>86</v>
      </c>
      <c r="AV120" s="13" t="s">
        <v>84</v>
      </c>
      <c r="AW120" s="13" t="s">
        <v>36</v>
      </c>
      <c r="AX120" s="13" t="s">
        <v>76</v>
      </c>
      <c r="AY120" s="237" t="s">
        <v>121</v>
      </c>
    </row>
    <row r="121" s="14" customFormat="1">
      <c r="A121" s="14"/>
      <c r="B121" s="238"/>
      <c r="C121" s="239"/>
      <c r="D121" s="221" t="s">
        <v>134</v>
      </c>
      <c r="E121" s="240" t="s">
        <v>38</v>
      </c>
      <c r="F121" s="241" t="s">
        <v>662</v>
      </c>
      <c r="G121" s="239"/>
      <c r="H121" s="242">
        <v>0.5</v>
      </c>
      <c r="I121" s="243"/>
      <c r="J121" s="239"/>
      <c r="K121" s="239"/>
      <c r="L121" s="244"/>
      <c r="M121" s="245"/>
      <c r="N121" s="246"/>
      <c r="O121" s="246"/>
      <c r="P121" s="246"/>
      <c r="Q121" s="246"/>
      <c r="R121" s="246"/>
      <c r="S121" s="246"/>
      <c r="T121" s="247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8" t="s">
        <v>134</v>
      </c>
      <c r="AU121" s="248" t="s">
        <v>86</v>
      </c>
      <c r="AV121" s="14" t="s">
        <v>86</v>
      </c>
      <c r="AW121" s="14" t="s">
        <v>36</v>
      </c>
      <c r="AX121" s="14" t="s">
        <v>84</v>
      </c>
      <c r="AY121" s="248" t="s">
        <v>121</v>
      </c>
    </row>
    <row r="122" s="12" customFormat="1" ht="22.8" customHeight="1">
      <c r="A122" s="12"/>
      <c r="B122" s="192"/>
      <c r="C122" s="193"/>
      <c r="D122" s="194" t="s">
        <v>75</v>
      </c>
      <c r="E122" s="206" t="s">
        <v>676</v>
      </c>
      <c r="F122" s="206" t="s">
        <v>677</v>
      </c>
      <c r="G122" s="193"/>
      <c r="H122" s="193"/>
      <c r="I122" s="196"/>
      <c r="J122" s="207">
        <f>BK122</f>
        <v>0</v>
      </c>
      <c r="K122" s="193"/>
      <c r="L122" s="198"/>
      <c r="M122" s="199"/>
      <c r="N122" s="200"/>
      <c r="O122" s="200"/>
      <c r="P122" s="201">
        <f>SUM(P123:P135)</f>
        <v>0</v>
      </c>
      <c r="Q122" s="200"/>
      <c r="R122" s="201">
        <f>SUM(R123:R135)</f>
        <v>0</v>
      </c>
      <c r="S122" s="200"/>
      <c r="T122" s="202">
        <f>SUM(T123:T135)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3" t="s">
        <v>128</v>
      </c>
      <c r="AT122" s="204" t="s">
        <v>75</v>
      </c>
      <c r="AU122" s="204" t="s">
        <v>84</v>
      </c>
      <c r="AY122" s="203" t="s">
        <v>121</v>
      </c>
      <c r="BK122" s="205">
        <f>SUM(BK123:BK135)</f>
        <v>0</v>
      </c>
    </row>
    <row r="123" s="2" customFormat="1" ht="16.5" customHeight="1">
      <c r="A123" s="41"/>
      <c r="B123" s="42"/>
      <c r="C123" s="208" t="s">
        <v>161</v>
      </c>
      <c r="D123" s="208" t="s">
        <v>123</v>
      </c>
      <c r="E123" s="209" t="s">
        <v>678</v>
      </c>
      <c r="F123" s="210" t="s">
        <v>679</v>
      </c>
      <c r="G123" s="211" t="s">
        <v>126</v>
      </c>
      <c r="H123" s="212">
        <v>0.5</v>
      </c>
      <c r="I123" s="213"/>
      <c r="J123" s="214">
        <f>ROUND(I123*H123,2)</f>
        <v>0</v>
      </c>
      <c r="K123" s="210" t="s">
        <v>38</v>
      </c>
      <c r="L123" s="47"/>
      <c r="M123" s="215" t="s">
        <v>38</v>
      </c>
      <c r="N123" s="216" t="s">
        <v>49</v>
      </c>
      <c r="O123" s="88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680</v>
      </c>
      <c r="AT123" s="219" t="s">
        <v>123</v>
      </c>
      <c r="AU123" s="219" t="s">
        <v>86</v>
      </c>
      <c r="AY123" s="20" t="s">
        <v>121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128</v>
      </c>
      <c r="BK123" s="220">
        <f>ROUND(I123*H123,2)</f>
        <v>0</v>
      </c>
      <c r="BL123" s="20" t="s">
        <v>680</v>
      </c>
      <c r="BM123" s="219" t="s">
        <v>681</v>
      </c>
    </row>
    <row r="124" s="2" customFormat="1">
      <c r="A124" s="41"/>
      <c r="B124" s="42"/>
      <c r="C124" s="43"/>
      <c r="D124" s="221" t="s">
        <v>130</v>
      </c>
      <c r="E124" s="43"/>
      <c r="F124" s="222" t="s">
        <v>682</v>
      </c>
      <c r="G124" s="43"/>
      <c r="H124" s="43"/>
      <c r="I124" s="223"/>
      <c r="J124" s="43"/>
      <c r="K124" s="43"/>
      <c r="L124" s="47"/>
      <c r="M124" s="224"/>
      <c r="N124" s="225"/>
      <c r="O124" s="88"/>
      <c r="P124" s="88"/>
      <c r="Q124" s="88"/>
      <c r="R124" s="88"/>
      <c r="S124" s="88"/>
      <c r="T124" s="89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130</v>
      </c>
      <c r="AU124" s="20" t="s">
        <v>86</v>
      </c>
    </row>
    <row r="125" s="13" customFormat="1">
      <c r="A125" s="13"/>
      <c r="B125" s="228"/>
      <c r="C125" s="229"/>
      <c r="D125" s="221" t="s">
        <v>134</v>
      </c>
      <c r="E125" s="230" t="s">
        <v>38</v>
      </c>
      <c r="F125" s="231" t="s">
        <v>661</v>
      </c>
      <c r="G125" s="229"/>
      <c r="H125" s="230" t="s">
        <v>38</v>
      </c>
      <c r="I125" s="232"/>
      <c r="J125" s="229"/>
      <c r="K125" s="229"/>
      <c r="L125" s="233"/>
      <c r="M125" s="234"/>
      <c r="N125" s="235"/>
      <c r="O125" s="235"/>
      <c r="P125" s="235"/>
      <c r="Q125" s="235"/>
      <c r="R125" s="235"/>
      <c r="S125" s="235"/>
      <c r="T125" s="23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7" t="s">
        <v>134</v>
      </c>
      <c r="AU125" s="237" t="s">
        <v>86</v>
      </c>
      <c r="AV125" s="13" t="s">
        <v>84</v>
      </c>
      <c r="AW125" s="13" t="s">
        <v>36</v>
      </c>
      <c r="AX125" s="13" t="s">
        <v>76</v>
      </c>
      <c r="AY125" s="237" t="s">
        <v>121</v>
      </c>
    </row>
    <row r="126" s="14" customFormat="1">
      <c r="A126" s="14"/>
      <c r="B126" s="238"/>
      <c r="C126" s="239"/>
      <c r="D126" s="221" t="s">
        <v>134</v>
      </c>
      <c r="E126" s="240" t="s">
        <v>38</v>
      </c>
      <c r="F126" s="241" t="s">
        <v>662</v>
      </c>
      <c r="G126" s="239"/>
      <c r="H126" s="242">
        <v>0.5</v>
      </c>
      <c r="I126" s="243"/>
      <c r="J126" s="239"/>
      <c r="K126" s="239"/>
      <c r="L126" s="244"/>
      <c r="M126" s="245"/>
      <c r="N126" s="246"/>
      <c r="O126" s="246"/>
      <c r="P126" s="246"/>
      <c r="Q126" s="246"/>
      <c r="R126" s="246"/>
      <c r="S126" s="246"/>
      <c r="T126" s="24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8" t="s">
        <v>134</v>
      </c>
      <c r="AU126" s="248" t="s">
        <v>86</v>
      </c>
      <c r="AV126" s="14" t="s">
        <v>86</v>
      </c>
      <c r="AW126" s="14" t="s">
        <v>36</v>
      </c>
      <c r="AX126" s="14" t="s">
        <v>84</v>
      </c>
      <c r="AY126" s="248" t="s">
        <v>121</v>
      </c>
    </row>
    <row r="127" s="2" customFormat="1" ht="24.15" customHeight="1">
      <c r="A127" s="41"/>
      <c r="B127" s="42"/>
      <c r="C127" s="208" t="s">
        <v>169</v>
      </c>
      <c r="D127" s="208" t="s">
        <v>123</v>
      </c>
      <c r="E127" s="209" t="s">
        <v>683</v>
      </c>
      <c r="F127" s="210" t="s">
        <v>684</v>
      </c>
      <c r="G127" s="211" t="s">
        <v>126</v>
      </c>
      <c r="H127" s="212">
        <v>0.5</v>
      </c>
      <c r="I127" s="213"/>
      <c r="J127" s="214">
        <f>ROUND(I127*H127,2)</f>
        <v>0</v>
      </c>
      <c r="K127" s="210" t="s">
        <v>38</v>
      </c>
      <c r="L127" s="47"/>
      <c r="M127" s="215" t="s">
        <v>38</v>
      </c>
      <c r="N127" s="216" t="s">
        <v>49</v>
      </c>
      <c r="O127" s="88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680</v>
      </c>
      <c r="AT127" s="219" t="s">
        <v>123</v>
      </c>
      <c r="AU127" s="219" t="s">
        <v>86</v>
      </c>
      <c r="AY127" s="20" t="s">
        <v>121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128</v>
      </c>
      <c r="BK127" s="220">
        <f>ROUND(I127*H127,2)</f>
        <v>0</v>
      </c>
      <c r="BL127" s="20" t="s">
        <v>680</v>
      </c>
      <c r="BM127" s="219" t="s">
        <v>685</v>
      </c>
    </row>
    <row r="128" s="2" customFormat="1">
      <c r="A128" s="41"/>
      <c r="B128" s="42"/>
      <c r="C128" s="43"/>
      <c r="D128" s="221" t="s">
        <v>130</v>
      </c>
      <c r="E128" s="43"/>
      <c r="F128" s="222" t="s">
        <v>684</v>
      </c>
      <c r="G128" s="43"/>
      <c r="H128" s="43"/>
      <c r="I128" s="223"/>
      <c r="J128" s="43"/>
      <c r="K128" s="43"/>
      <c r="L128" s="47"/>
      <c r="M128" s="224"/>
      <c r="N128" s="225"/>
      <c r="O128" s="88"/>
      <c r="P128" s="88"/>
      <c r="Q128" s="88"/>
      <c r="R128" s="88"/>
      <c r="S128" s="88"/>
      <c r="T128" s="89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130</v>
      </c>
      <c r="AU128" s="20" t="s">
        <v>86</v>
      </c>
    </row>
    <row r="129" s="13" customFormat="1">
      <c r="A129" s="13"/>
      <c r="B129" s="228"/>
      <c r="C129" s="229"/>
      <c r="D129" s="221" t="s">
        <v>134</v>
      </c>
      <c r="E129" s="230" t="s">
        <v>38</v>
      </c>
      <c r="F129" s="231" t="s">
        <v>661</v>
      </c>
      <c r="G129" s="229"/>
      <c r="H129" s="230" t="s">
        <v>38</v>
      </c>
      <c r="I129" s="232"/>
      <c r="J129" s="229"/>
      <c r="K129" s="229"/>
      <c r="L129" s="233"/>
      <c r="M129" s="234"/>
      <c r="N129" s="235"/>
      <c r="O129" s="235"/>
      <c r="P129" s="235"/>
      <c r="Q129" s="235"/>
      <c r="R129" s="235"/>
      <c r="S129" s="235"/>
      <c r="T129" s="23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7" t="s">
        <v>134</v>
      </c>
      <c r="AU129" s="237" t="s">
        <v>86</v>
      </c>
      <c r="AV129" s="13" t="s">
        <v>84</v>
      </c>
      <c r="AW129" s="13" t="s">
        <v>36</v>
      </c>
      <c r="AX129" s="13" t="s">
        <v>76</v>
      </c>
      <c r="AY129" s="237" t="s">
        <v>121</v>
      </c>
    </row>
    <row r="130" s="14" customFormat="1">
      <c r="A130" s="14"/>
      <c r="B130" s="238"/>
      <c r="C130" s="239"/>
      <c r="D130" s="221" t="s">
        <v>134</v>
      </c>
      <c r="E130" s="240" t="s">
        <v>38</v>
      </c>
      <c r="F130" s="241" t="s">
        <v>662</v>
      </c>
      <c r="G130" s="239"/>
      <c r="H130" s="242">
        <v>0.5</v>
      </c>
      <c r="I130" s="243"/>
      <c r="J130" s="239"/>
      <c r="K130" s="239"/>
      <c r="L130" s="244"/>
      <c r="M130" s="245"/>
      <c r="N130" s="246"/>
      <c r="O130" s="246"/>
      <c r="P130" s="246"/>
      <c r="Q130" s="246"/>
      <c r="R130" s="246"/>
      <c r="S130" s="246"/>
      <c r="T130" s="247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8" t="s">
        <v>134</v>
      </c>
      <c r="AU130" s="248" t="s">
        <v>86</v>
      </c>
      <c r="AV130" s="14" t="s">
        <v>86</v>
      </c>
      <c r="AW130" s="14" t="s">
        <v>36</v>
      </c>
      <c r="AX130" s="14" t="s">
        <v>84</v>
      </c>
      <c r="AY130" s="248" t="s">
        <v>121</v>
      </c>
    </row>
    <row r="131" s="2" customFormat="1" ht="16.5" customHeight="1">
      <c r="A131" s="41"/>
      <c r="B131" s="42"/>
      <c r="C131" s="208" t="s">
        <v>175</v>
      </c>
      <c r="D131" s="208" t="s">
        <v>123</v>
      </c>
      <c r="E131" s="209" t="s">
        <v>686</v>
      </c>
      <c r="F131" s="210" t="s">
        <v>687</v>
      </c>
      <c r="G131" s="211" t="s">
        <v>429</v>
      </c>
      <c r="H131" s="212">
        <v>0.5</v>
      </c>
      <c r="I131" s="213"/>
      <c r="J131" s="214">
        <f>ROUND(I131*H131,2)</f>
        <v>0</v>
      </c>
      <c r="K131" s="210" t="s">
        <v>38</v>
      </c>
      <c r="L131" s="47"/>
      <c r="M131" s="215" t="s">
        <v>38</v>
      </c>
      <c r="N131" s="216" t="s">
        <v>49</v>
      </c>
      <c r="O131" s="88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641</v>
      </c>
      <c r="AT131" s="219" t="s">
        <v>123</v>
      </c>
      <c r="AU131" s="219" t="s">
        <v>86</v>
      </c>
      <c r="AY131" s="20" t="s">
        <v>121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128</v>
      </c>
      <c r="BK131" s="220">
        <f>ROUND(I131*H131,2)</f>
        <v>0</v>
      </c>
      <c r="BL131" s="20" t="s">
        <v>641</v>
      </c>
      <c r="BM131" s="219" t="s">
        <v>688</v>
      </c>
    </row>
    <row r="132" s="2" customFormat="1">
      <c r="A132" s="41"/>
      <c r="B132" s="42"/>
      <c r="C132" s="43"/>
      <c r="D132" s="221" t="s">
        <v>130</v>
      </c>
      <c r="E132" s="43"/>
      <c r="F132" s="222" t="s">
        <v>687</v>
      </c>
      <c r="G132" s="43"/>
      <c r="H132" s="43"/>
      <c r="I132" s="223"/>
      <c r="J132" s="43"/>
      <c r="K132" s="43"/>
      <c r="L132" s="47"/>
      <c r="M132" s="224"/>
      <c r="N132" s="225"/>
      <c r="O132" s="88"/>
      <c r="P132" s="88"/>
      <c r="Q132" s="88"/>
      <c r="R132" s="88"/>
      <c r="S132" s="88"/>
      <c r="T132" s="89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130</v>
      </c>
      <c r="AU132" s="20" t="s">
        <v>86</v>
      </c>
    </row>
    <row r="133" s="13" customFormat="1">
      <c r="A133" s="13"/>
      <c r="B133" s="228"/>
      <c r="C133" s="229"/>
      <c r="D133" s="221" t="s">
        <v>134</v>
      </c>
      <c r="E133" s="230" t="s">
        <v>38</v>
      </c>
      <c r="F133" s="231" t="s">
        <v>689</v>
      </c>
      <c r="G133" s="229"/>
      <c r="H133" s="230" t="s">
        <v>38</v>
      </c>
      <c r="I133" s="232"/>
      <c r="J133" s="229"/>
      <c r="K133" s="229"/>
      <c r="L133" s="233"/>
      <c r="M133" s="234"/>
      <c r="N133" s="235"/>
      <c r="O133" s="235"/>
      <c r="P133" s="235"/>
      <c r="Q133" s="235"/>
      <c r="R133" s="235"/>
      <c r="S133" s="235"/>
      <c r="T133" s="23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7" t="s">
        <v>134</v>
      </c>
      <c r="AU133" s="237" t="s">
        <v>86</v>
      </c>
      <c r="AV133" s="13" t="s">
        <v>84</v>
      </c>
      <c r="AW133" s="13" t="s">
        <v>36</v>
      </c>
      <c r="AX133" s="13" t="s">
        <v>76</v>
      </c>
      <c r="AY133" s="237" t="s">
        <v>121</v>
      </c>
    </row>
    <row r="134" s="13" customFormat="1">
      <c r="A134" s="13"/>
      <c r="B134" s="228"/>
      <c r="C134" s="229"/>
      <c r="D134" s="221" t="s">
        <v>134</v>
      </c>
      <c r="E134" s="230" t="s">
        <v>38</v>
      </c>
      <c r="F134" s="231" t="s">
        <v>661</v>
      </c>
      <c r="G134" s="229"/>
      <c r="H134" s="230" t="s">
        <v>38</v>
      </c>
      <c r="I134" s="232"/>
      <c r="J134" s="229"/>
      <c r="K134" s="229"/>
      <c r="L134" s="233"/>
      <c r="M134" s="234"/>
      <c r="N134" s="235"/>
      <c r="O134" s="235"/>
      <c r="P134" s="235"/>
      <c r="Q134" s="235"/>
      <c r="R134" s="235"/>
      <c r="S134" s="235"/>
      <c r="T134" s="23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7" t="s">
        <v>134</v>
      </c>
      <c r="AU134" s="237" t="s">
        <v>86</v>
      </c>
      <c r="AV134" s="13" t="s">
        <v>84</v>
      </c>
      <c r="AW134" s="13" t="s">
        <v>36</v>
      </c>
      <c r="AX134" s="13" t="s">
        <v>76</v>
      </c>
      <c r="AY134" s="237" t="s">
        <v>121</v>
      </c>
    </row>
    <row r="135" s="14" customFormat="1">
      <c r="A135" s="14"/>
      <c r="B135" s="238"/>
      <c r="C135" s="239"/>
      <c r="D135" s="221" t="s">
        <v>134</v>
      </c>
      <c r="E135" s="240" t="s">
        <v>38</v>
      </c>
      <c r="F135" s="241" t="s">
        <v>662</v>
      </c>
      <c r="G135" s="239"/>
      <c r="H135" s="242">
        <v>0.5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8" t="s">
        <v>134</v>
      </c>
      <c r="AU135" s="248" t="s">
        <v>86</v>
      </c>
      <c r="AV135" s="14" t="s">
        <v>86</v>
      </c>
      <c r="AW135" s="14" t="s">
        <v>36</v>
      </c>
      <c r="AX135" s="14" t="s">
        <v>84</v>
      </c>
      <c r="AY135" s="248" t="s">
        <v>121</v>
      </c>
    </row>
    <row r="136" s="12" customFormat="1" ht="22.8" customHeight="1">
      <c r="A136" s="12"/>
      <c r="B136" s="192"/>
      <c r="C136" s="193"/>
      <c r="D136" s="194" t="s">
        <v>75</v>
      </c>
      <c r="E136" s="206" t="s">
        <v>690</v>
      </c>
      <c r="F136" s="206" t="s">
        <v>691</v>
      </c>
      <c r="G136" s="193"/>
      <c r="H136" s="193"/>
      <c r="I136" s="196"/>
      <c r="J136" s="207">
        <f>BK136</f>
        <v>0</v>
      </c>
      <c r="K136" s="193"/>
      <c r="L136" s="198"/>
      <c r="M136" s="199"/>
      <c r="N136" s="200"/>
      <c r="O136" s="200"/>
      <c r="P136" s="201">
        <f>SUM(P137:P146)</f>
        <v>0</v>
      </c>
      <c r="Q136" s="200"/>
      <c r="R136" s="201">
        <f>SUM(R137:R146)</f>
        <v>0</v>
      </c>
      <c r="S136" s="200"/>
      <c r="T136" s="202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3" t="s">
        <v>128</v>
      </c>
      <c r="AT136" s="204" t="s">
        <v>75</v>
      </c>
      <c r="AU136" s="204" t="s">
        <v>84</v>
      </c>
      <c r="AY136" s="203" t="s">
        <v>121</v>
      </c>
      <c r="BK136" s="205">
        <f>SUM(BK137:BK146)</f>
        <v>0</v>
      </c>
    </row>
    <row r="137" s="2" customFormat="1" ht="16.5" customHeight="1">
      <c r="A137" s="41"/>
      <c r="B137" s="42"/>
      <c r="C137" s="208" t="s">
        <v>181</v>
      </c>
      <c r="D137" s="208" t="s">
        <v>123</v>
      </c>
      <c r="E137" s="209" t="s">
        <v>692</v>
      </c>
      <c r="F137" s="210" t="s">
        <v>693</v>
      </c>
      <c r="G137" s="211" t="s">
        <v>429</v>
      </c>
      <c r="H137" s="212">
        <v>0.5</v>
      </c>
      <c r="I137" s="213"/>
      <c r="J137" s="214">
        <f>ROUND(I137*H137,2)</f>
        <v>0</v>
      </c>
      <c r="K137" s="210" t="s">
        <v>38</v>
      </c>
      <c r="L137" s="47"/>
      <c r="M137" s="215" t="s">
        <v>38</v>
      </c>
      <c r="N137" s="216" t="s">
        <v>49</v>
      </c>
      <c r="O137" s="88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694</v>
      </c>
      <c r="AT137" s="219" t="s">
        <v>123</v>
      </c>
      <c r="AU137" s="219" t="s">
        <v>86</v>
      </c>
      <c r="AY137" s="20" t="s">
        <v>121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128</v>
      </c>
      <c r="BK137" s="220">
        <f>ROUND(I137*H137,2)</f>
        <v>0</v>
      </c>
      <c r="BL137" s="20" t="s">
        <v>694</v>
      </c>
      <c r="BM137" s="219" t="s">
        <v>695</v>
      </c>
    </row>
    <row r="138" s="2" customFormat="1">
      <c r="A138" s="41"/>
      <c r="B138" s="42"/>
      <c r="C138" s="43"/>
      <c r="D138" s="221" t="s">
        <v>130</v>
      </c>
      <c r="E138" s="43"/>
      <c r="F138" s="222" t="s">
        <v>693</v>
      </c>
      <c r="G138" s="43"/>
      <c r="H138" s="43"/>
      <c r="I138" s="223"/>
      <c r="J138" s="43"/>
      <c r="K138" s="43"/>
      <c r="L138" s="47"/>
      <c r="M138" s="224"/>
      <c r="N138" s="225"/>
      <c r="O138" s="88"/>
      <c r="P138" s="88"/>
      <c r="Q138" s="88"/>
      <c r="R138" s="88"/>
      <c r="S138" s="88"/>
      <c r="T138" s="89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130</v>
      </c>
      <c r="AU138" s="20" t="s">
        <v>86</v>
      </c>
    </row>
    <row r="139" s="13" customFormat="1">
      <c r="A139" s="13"/>
      <c r="B139" s="228"/>
      <c r="C139" s="229"/>
      <c r="D139" s="221" t="s">
        <v>134</v>
      </c>
      <c r="E139" s="230" t="s">
        <v>38</v>
      </c>
      <c r="F139" s="231" t="s">
        <v>696</v>
      </c>
      <c r="G139" s="229"/>
      <c r="H139" s="230" t="s">
        <v>38</v>
      </c>
      <c r="I139" s="232"/>
      <c r="J139" s="229"/>
      <c r="K139" s="229"/>
      <c r="L139" s="233"/>
      <c r="M139" s="234"/>
      <c r="N139" s="235"/>
      <c r="O139" s="235"/>
      <c r="P139" s="235"/>
      <c r="Q139" s="235"/>
      <c r="R139" s="235"/>
      <c r="S139" s="235"/>
      <c r="T139" s="23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7" t="s">
        <v>134</v>
      </c>
      <c r="AU139" s="237" t="s">
        <v>86</v>
      </c>
      <c r="AV139" s="13" t="s">
        <v>84</v>
      </c>
      <c r="AW139" s="13" t="s">
        <v>36</v>
      </c>
      <c r="AX139" s="13" t="s">
        <v>76</v>
      </c>
      <c r="AY139" s="237" t="s">
        <v>121</v>
      </c>
    </row>
    <row r="140" s="13" customFormat="1">
      <c r="A140" s="13"/>
      <c r="B140" s="228"/>
      <c r="C140" s="229"/>
      <c r="D140" s="221" t="s">
        <v>134</v>
      </c>
      <c r="E140" s="230" t="s">
        <v>38</v>
      </c>
      <c r="F140" s="231" t="s">
        <v>661</v>
      </c>
      <c r="G140" s="229"/>
      <c r="H140" s="230" t="s">
        <v>38</v>
      </c>
      <c r="I140" s="232"/>
      <c r="J140" s="229"/>
      <c r="K140" s="229"/>
      <c r="L140" s="233"/>
      <c r="M140" s="234"/>
      <c r="N140" s="235"/>
      <c r="O140" s="235"/>
      <c r="P140" s="235"/>
      <c r="Q140" s="235"/>
      <c r="R140" s="235"/>
      <c r="S140" s="235"/>
      <c r="T140" s="23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7" t="s">
        <v>134</v>
      </c>
      <c r="AU140" s="237" t="s">
        <v>86</v>
      </c>
      <c r="AV140" s="13" t="s">
        <v>84</v>
      </c>
      <c r="AW140" s="13" t="s">
        <v>36</v>
      </c>
      <c r="AX140" s="13" t="s">
        <v>76</v>
      </c>
      <c r="AY140" s="237" t="s">
        <v>121</v>
      </c>
    </row>
    <row r="141" s="14" customFormat="1">
      <c r="A141" s="14"/>
      <c r="B141" s="238"/>
      <c r="C141" s="239"/>
      <c r="D141" s="221" t="s">
        <v>134</v>
      </c>
      <c r="E141" s="240" t="s">
        <v>38</v>
      </c>
      <c r="F141" s="241" t="s">
        <v>662</v>
      </c>
      <c r="G141" s="239"/>
      <c r="H141" s="242">
        <v>0.5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8" t="s">
        <v>134</v>
      </c>
      <c r="AU141" s="248" t="s">
        <v>86</v>
      </c>
      <c r="AV141" s="14" t="s">
        <v>86</v>
      </c>
      <c r="AW141" s="14" t="s">
        <v>36</v>
      </c>
      <c r="AX141" s="14" t="s">
        <v>84</v>
      </c>
      <c r="AY141" s="248" t="s">
        <v>121</v>
      </c>
    </row>
    <row r="142" s="2" customFormat="1" ht="16.5" customHeight="1">
      <c r="A142" s="41"/>
      <c r="B142" s="42"/>
      <c r="C142" s="208" t="s">
        <v>194</v>
      </c>
      <c r="D142" s="208" t="s">
        <v>123</v>
      </c>
      <c r="E142" s="209" t="s">
        <v>697</v>
      </c>
      <c r="F142" s="210" t="s">
        <v>698</v>
      </c>
      <c r="G142" s="211" t="s">
        <v>429</v>
      </c>
      <c r="H142" s="212">
        <v>0.5</v>
      </c>
      <c r="I142" s="213"/>
      <c r="J142" s="214">
        <f>ROUND(I142*H142,2)</f>
        <v>0</v>
      </c>
      <c r="K142" s="210" t="s">
        <v>38</v>
      </c>
      <c r="L142" s="47"/>
      <c r="M142" s="215" t="s">
        <v>38</v>
      </c>
      <c r="N142" s="216" t="s">
        <v>49</v>
      </c>
      <c r="O142" s="88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9" t="s">
        <v>694</v>
      </c>
      <c r="AT142" s="219" t="s">
        <v>123</v>
      </c>
      <c r="AU142" s="219" t="s">
        <v>86</v>
      </c>
      <c r="AY142" s="20" t="s">
        <v>121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20" t="s">
        <v>128</v>
      </c>
      <c r="BK142" s="220">
        <f>ROUND(I142*H142,2)</f>
        <v>0</v>
      </c>
      <c r="BL142" s="20" t="s">
        <v>694</v>
      </c>
      <c r="BM142" s="219" t="s">
        <v>699</v>
      </c>
    </row>
    <row r="143" s="2" customFormat="1">
      <c r="A143" s="41"/>
      <c r="B143" s="42"/>
      <c r="C143" s="43"/>
      <c r="D143" s="221" t="s">
        <v>130</v>
      </c>
      <c r="E143" s="43"/>
      <c r="F143" s="222" t="s">
        <v>698</v>
      </c>
      <c r="G143" s="43"/>
      <c r="H143" s="43"/>
      <c r="I143" s="223"/>
      <c r="J143" s="43"/>
      <c r="K143" s="43"/>
      <c r="L143" s="47"/>
      <c r="M143" s="224"/>
      <c r="N143" s="225"/>
      <c r="O143" s="88"/>
      <c r="P143" s="88"/>
      <c r="Q143" s="88"/>
      <c r="R143" s="88"/>
      <c r="S143" s="88"/>
      <c r="T143" s="89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130</v>
      </c>
      <c r="AU143" s="20" t="s">
        <v>86</v>
      </c>
    </row>
    <row r="144" s="13" customFormat="1">
      <c r="A144" s="13"/>
      <c r="B144" s="228"/>
      <c r="C144" s="229"/>
      <c r="D144" s="221" t="s">
        <v>134</v>
      </c>
      <c r="E144" s="230" t="s">
        <v>38</v>
      </c>
      <c r="F144" s="231" t="s">
        <v>700</v>
      </c>
      <c r="G144" s="229"/>
      <c r="H144" s="230" t="s">
        <v>38</v>
      </c>
      <c r="I144" s="232"/>
      <c r="J144" s="229"/>
      <c r="K144" s="229"/>
      <c r="L144" s="233"/>
      <c r="M144" s="234"/>
      <c r="N144" s="235"/>
      <c r="O144" s="235"/>
      <c r="P144" s="235"/>
      <c r="Q144" s="235"/>
      <c r="R144" s="235"/>
      <c r="S144" s="235"/>
      <c r="T144" s="23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7" t="s">
        <v>134</v>
      </c>
      <c r="AU144" s="237" t="s">
        <v>86</v>
      </c>
      <c r="AV144" s="13" t="s">
        <v>84</v>
      </c>
      <c r="AW144" s="13" t="s">
        <v>36</v>
      </c>
      <c r="AX144" s="13" t="s">
        <v>76</v>
      </c>
      <c r="AY144" s="237" t="s">
        <v>121</v>
      </c>
    </row>
    <row r="145" s="13" customFormat="1">
      <c r="A145" s="13"/>
      <c r="B145" s="228"/>
      <c r="C145" s="229"/>
      <c r="D145" s="221" t="s">
        <v>134</v>
      </c>
      <c r="E145" s="230" t="s">
        <v>38</v>
      </c>
      <c r="F145" s="231" t="s">
        <v>661</v>
      </c>
      <c r="G145" s="229"/>
      <c r="H145" s="230" t="s">
        <v>38</v>
      </c>
      <c r="I145" s="232"/>
      <c r="J145" s="229"/>
      <c r="K145" s="229"/>
      <c r="L145" s="233"/>
      <c r="M145" s="234"/>
      <c r="N145" s="235"/>
      <c r="O145" s="235"/>
      <c r="P145" s="235"/>
      <c r="Q145" s="235"/>
      <c r="R145" s="235"/>
      <c r="S145" s="235"/>
      <c r="T145" s="23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7" t="s">
        <v>134</v>
      </c>
      <c r="AU145" s="237" t="s">
        <v>86</v>
      </c>
      <c r="AV145" s="13" t="s">
        <v>84</v>
      </c>
      <c r="AW145" s="13" t="s">
        <v>36</v>
      </c>
      <c r="AX145" s="13" t="s">
        <v>76</v>
      </c>
      <c r="AY145" s="237" t="s">
        <v>121</v>
      </c>
    </row>
    <row r="146" s="14" customFormat="1">
      <c r="A146" s="14"/>
      <c r="B146" s="238"/>
      <c r="C146" s="239"/>
      <c r="D146" s="221" t="s">
        <v>134</v>
      </c>
      <c r="E146" s="240" t="s">
        <v>38</v>
      </c>
      <c r="F146" s="241" t="s">
        <v>662</v>
      </c>
      <c r="G146" s="239"/>
      <c r="H146" s="242">
        <v>0.5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8" t="s">
        <v>134</v>
      </c>
      <c r="AU146" s="248" t="s">
        <v>86</v>
      </c>
      <c r="AV146" s="14" t="s">
        <v>86</v>
      </c>
      <c r="AW146" s="14" t="s">
        <v>36</v>
      </c>
      <c r="AX146" s="14" t="s">
        <v>84</v>
      </c>
      <c r="AY146" s="248" t="s">
        <v>121</v>
      </c>
    </row>
    <row r="147" s="12" customFormat="1" ht="22.8" customHeight="1">
      <c r="A147" s="12"/>
      <c r="B147" s="192"/>
      <c r="C147" s="193"/>
      <c r="D147" s="194" t="s">
        <v>75</v>
      </c>
      <c r="E147" s="206" t="s">
        <v>701</v>
      </c>
      <c r="F147" s="206" t="s">
        <v>702</v>
      </c>
      <c r="G147" s="193"/>
      <c r="H147" s="193"/>
      <c r="I147" s="196"/>
      <c r="J147" s="207">
        <f>BK147</f>
        <v>0</v>
      </c>
      <c r="K147" s="193"/>
      <c r="L147" s="198"/>
      <c r="M147" s="199"/>
      <c r="N147" s="200"/>
      <c r="O147" s="200"/>
      <c r="P147" s="201">
        <f>SUM(P148:P194)</f>
        <v>0</v>
      </c>
      <c r="Q147" s="200"/>
      <c r="R147" s="201">
        <f>SUM(R148:R194)</f>
        <v>0</v>
      </c>
      <c r="S147" s="200"/>
      <c r="T147" s="202">
        <f>SUM(T148:T194)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3" t="s">
        <v>128</v>
      </c>
      <c r="AT147" s="204" t="s">
        <v>75</v>
      </c>
      <c r="AU147" s="204" t="s">
        <v>84</v>
      </c>
      <c r="AY147" s="203" t="s">
        <v>121</v>
      </c>
      <c r="BK147" s="205">
        <f>SUM(BK148:BK194)</f>
        <v>0</v>
      </c>
    </row>
    <row r="148" s="2" customFormat="1" ht="24.15" customHeight="1">
      <c r="A148" s="41"/>
      <c r="B148" s="42"/>
      <c r="C148" s="208" t="s">
        <v>203</v>
      </c>
      <c r="D148" s="208" t="s">
        <v>123</v>
      </c>
      <c r="E148" s="209" t="s">
        <v>703</v>
      </c>
      <c r="F148" s="210" t="s">
        <v>704</v>
      </c>
      <c r="G148" s="211" t="s">
        <v>429</v>
      </c>
      <c r="H148" s="212">
        <v>0.5</v>
      </c>
      <c r="I148" s="213"/>
      <c r="J148" s="214">
        <f>ROUND(I148*H148,2)</f>
        <v>0</v>
      </c>
      <c r="K148" s="210" t="s">
        <v>38</v>
      </c>
      <c r="L148" s="47"/>
      <c r="M148" s="215" t="s">
        <v>38</v>
      </c>
      <c r="N148" s="216" t="s">
        <v>49</v>
      </c>
      <c r="O148" s="88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9" t="s">
        <v>694</v>
      </c>
      <c r="AT148" s="219" t="s">
        <v>123</v>
      </c>
      <c r="AU148" s="219" t="s">
        <v>86</v>
      </c>
      <c r="AY148" s="20" t="s">
        <v>121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20" t="s">
        <v>128</v>
      </c>
      <c r="BK148" s="220">
        <f>ROUND(I148*H148,2)</f>
        <v>0</v>
      </c>
      <c r="BL148" s="20" t="s">
        <v>694</v>
      </c>
      <c r="BM148" s="219" t="s">
        <v>705</v>
      </c>
    </row>
    <row r="149" s="2" customFormat="1">
      <c r="A149" s="41"/>
      <c r="B149" s="42"/>
      <c r="C149" s="43"/>
      <c r="D149" s="221" t="s">
        <v>130</v>
      </c>
      <c r="E149" s="43"/>
      <c r="F149" s="222" t="s">
        <v>704</v>
      </c>
      <c r="G149" s="43"/>
      <c r="H149" s="43"/>
      <c r="I149" s="223"/>
      <c r="J149" s="43"/>
      <c r="K149" s="43"/>
      <c r="L149" s="47"/>
      <c r="M149" s="224"/>
      <c r="N149" s="225"/>
      <c r="O149" s="88"/>
      <c r="P149" s="88"/>
      <c r="Q149" s="88"/>
      <c r="R149" s="88"/>
      <c r="S149" s="88"/>
      <c r="T149" s="89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130</v>
      </c>
      <c r="AU149" s="20" t="s">
        <v>86</v>
      </c>
    </row>
    <row r="150" s="13" customFormat="1">
      <c r="A150" s="13"/>
      <c r="B150" s="228"/>
      <c r="C150" s="229"/>
      <c r="D150" s="221" t="s">
        <v>134</v>
      </c>
      <c r="E150" s="230" t="s">
        <v>38</v>
      </c>
      <c r="F150" s="231" t="s">
        <v>706</v>
      </c>
      <c r="G150" s="229"/>
      <c r="H150" s="230" t="s">
        <v>38</v>
      </c>
      <c r="I150" s="232"/>
      <c r="J150" s="229"/>
      <c r="K150" s="229"/>
      <c r="L150" s="233"/>
      <c r="M150" s="234"/>
      <c r="N150" s="235"/>
      <c r="O150" s="235"/>
      <c r="P150" s="235"/>
      <c r="Q150" s="235"/>
      <c r="R150" s="235"/>
      <c r="S150" s="235"/>
      <c r="T150" s="23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7" t="s">
        <v>134</v>
      </c>
      <c r="AU150" s="237" t="s">
        <v>86</v>
      </c>
      <c r="AV150" s="13" t="s">
        <v>84</v>
      </c>
      <c r="AW150" s="13" t="s">
        <v>36</v>
      </c>
      <c r="AX150" s="13" t="s">
        <v>76</v>
      </c>
      <c r="AY150" s="237" t="s">
        <v>121</v>
      </c>
    </row>
    <row r="151" s="13" customFormat="1">
      <c r="A151" s="13"/>
      <c r="B151" s="228"/>
      <c r="C151" s="229"/>
      <c r="D151" s="221" t="s">
        <v>134</v>
      </c>
      <c r="E151" s="230" t="s">
        <v>38</v>
      </c>
      <c r="F151" s="231" t="s">
        <v>661</v>
      </c>
      <c r="G151" s="229"/>
      <c r="H151" s="230" t="s">
        <v>38</v>
      </c>
      <c r="I151" s="232"/>
      <c r="J151" s="229"/>
      <c r="K151" s="229"/>
      <c r="L151" s="233"/>
      <c r="M151" s="234"/>
      <c r="N151" s="235"/>
      <c r="O151" s="235"/>
      <c r="P151" s="235"/>
      <c r="Q151" s="235"/>
      <c r="R151" s="235"/>
      <c r="S151" s="235"/>
      <c r="T151" s="23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7" t="s">
        <v>134</v>
      </c>
      <c r="AU151" s="237" t="s">
        <v>86</v>
      </c>
      <c r="AV151" s="13" t="s">
        <v>84</v>
      </c>
      <c r="AW151" s="13" t="s">
        <v>36</v>
      </c>
      <c r="AX151" s="13" t="s">
        <v>76</v>
      </c>
      <c r="AY151" s="237" t="s">
        <v>121</v>
      </c>
    </row>
    <row r="152" s="14" customFormat="1">
      <c r="A152" s="14"/>
      <c r="B152" s="238"/>
      <c r="C152" s="239"/>
      <c r="D152" s="221" t="s">
        <v>134</v>
      </c>
      <c r="E152" s="240" t="s">
        <v>38</v>
      </c>
      <c r="F152" s="241" t="s">
        <v>662</v>
      </c>
      <c r="G152" s="239"/>
      <c r="H152" s="242">
        <v>0.5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8" t="s">
        <v>134</v>
      </c>
      <c r="AU152" s="248" t="s">
        <v>86</v>
      </c>
      <c r="AV152" s="14" t="s">
        <v>86</v>
      </c>
      <c r="AW152" s="14" t="s">
        <v>36</v>
      </c>
      <c r="AX152" s="14" t="s">
        <v>84</v>
      </c>
      <c r="AY152" s="248" t="s">
        <v>121</v>
      </c>
    </row>
    <row r="153" s="2" customFormat="1" ht="16.5" customHeight="1">
      <c r="A153" s="41"/>
      <c r="B153" s="42"/>
      <c r="C153" s="208" t="s">
        <v>168</v>
      </c>
      <c r="D153" s="208" t="s">
        <v>123</v>
      </c>
      <c r="E153" s="209" t="s">
        <v>707</v>
      </c>
      <c r="F153" s="210" t="s">
        <v>708</v>
      </c>
      <c r="G153" s="211" t="s">
        <v>429</v>
      </c>
      <c r="H153" s="212">
        <v>1</v>
      </c>
      <c r="I153" s="213"/>
      <c r="J153" s="214">
        <f>ROUND(I153*H153,2)</f>
        <v>0</v>
      </c>
      <c r="K153" s="210" t="s">
        <v>38</v>
      </c>
      <c r="L153" s="47"/>
      <c r="M153" s="215" t="s">
        <v>38</v>
      </c>
      <c r="N153" s="216" t="s">
        <v>49</v>
      </c>
      <c r="O153" s="88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694</v>
      </c>
      <c r="AT153" s="219" t="s">
        <v>123</v>
      </c>
      <c r="AU153" s="219" t="s">
        <v>86</v>
      </c>
      <c r="AY153" s="20" t="s">
        <v>121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128</v>
      </c>
      <c r="BK153" s="220">
        <f>ROUND(I153*H153,2)</f>
        <v>0</v>
      </c>
      <c r="BL153" s="20" t="s">
        <v>694</v>
      </c>
      <c r="BM153" s="219" t="s">
        <v>709</v>
      </c>
    </row>
    <row r="154" s="2" customFormat="1">
      <c r="A154" s="41"/>
      <c r="B154" s="42"/>
      <c r="C154" s="43"/>
      <c r="D154" s="221" t="s">
        <v>130</v>
      </c>
      <c r="E154" s="43"/>
      <c r="F154" s="222" t="s">
        <v>708</v>
      </c>
      <c r="G154" s="43"/>
      <c r="H154" s="43"/>
      <c r="I154" s="223"/>
      <c r="J154" s="43"/>
      <c r="K154" s="43"/>
      <c r="L154" s="47"/>
      <c r="M154" s="224"/>
      <c r="N154" s="225"/>
      <c r="O154" s="88"/>
      <c r="P154" s="88"/>
      <c r="Q154" s="88"/>
      <c r="R154" s="88"/>
      <c r="S154" s="88"/>
      <c r="T154" s="89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130</v>
      </c>
      <c r="AU154" s="20" t="s">
        <v>86</v>
      </c>
    </row>
    <row r="155" s="13" customFormat="1">
      <c r="A155" s="13"/>
      <c r="B155" s="228"/>
      <c r="C155" s="229"/>
      <c r="D155" s="221" t="s">
        <v>134</v>
      </c>
      <c r="E155" s="230" t="s">
        <v>38</v>
      </c>
      <c r="F155" s="231" t="s">
        <v>710</v>
      </c>
      <c r="G155" s="229"/>
      <c r="H155" s="230" t="s">
        <v>38</v>
      </c>
      <c r="I155" s="232"/>
      <c r="J155" s="229"/>
      <c r="K155" s="229"/>
      <c r="L155" s="233"/>
      <c r="M155" s="234"/>
      <c r="N155" s="235"/>
      <c r="O155" s="235"/>
      <c r="P155" s="235"/>
      <c r="Q155" s="235"/>
      <c r="R155" s="235"/>
      <c r="S155" s="235"/>
      <c r="T155" s="23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7" t="s">
        <v>134</v>
      </c>
      <c r="AU155" s="237" t="s">
        <v>86</v>
      </c>
      <c r="AV155" s="13" t="s">
        <v>84</v>
      </c>
      <c r="AW155" s="13" t="s">
        <v>36</v>
      </c>
      <c r="AX155" s="13" t="s">
        <v>76</v>
      </c>
      <c r="AY155" s="237" t="s">
        <v>121</v>
      </c>
    </row>
    <row r="156" s="13" customFormat="1">
      <c r="A156" s="13"/>
      <c r="B156" s="228"/>
      <c r="C156" s="229"/>
      <c r="D156" s="221" t="s">
        <v>134</v>
      </c>
      <c r="E156" s="230" t="s">
        <v>38</v>
      </c>
      <c r="F156" s="231" t="s">
        <v>711</v>
      </c>
      <c r="G156" s="229"/>
      <c r="H156" s="230" t="s">
        <v>38</v>
      </c>
      <c r="I156" s="232"/>
      <c r="J156" s="229"/>
      <c r="K156" s="229"/>
      <c r="L156" s="233"/>
      <c r="M156" s="234"/>
      <c r="N156" s="235"/>
      <c r="O156" s="235"/>
      <c r="P156" s="235"/>
      <c r="Q156" s="235"/>
      <c r="R156" s="235"/>
      <c r="S156" s="235"/>
      <c r="T156" s="23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7" t="s">
        <v>134</v>
      </c>
      <c r="AU156" s="237" t="s">
        <v>86</v>
      </c>
      <c r="AV156" s="13" t="s">
        <v>84</v>
      </c>
      <c r="AW156" s="13" t="s">
        <v>36</v>
      </c>
      <c r="AX156" s="13" t="s">
        <v>76</v>
      </c>
      <c r="AY156" s="237" t="s">
        <v>121</v>
      </c>
    </row>
    <row r="157" s="14" customFormat="1">
      <c r="A157" s="14"/>
      <c r="B157" s="238"/>
      <c r="C157" s="239"/>
      <c r="D157" s="221" t="s">
        <v>134</v>
      </c>
      <c r="E157" s="240" t="s">
        <v>38</v>
      </c>
      <c r="F157" s="241" t="s">
        <v>84</v>
      </c>
      <c r="G157" s="239"/>
      <c r="H157" s="242">
        <v>1</v>
      </c>
      <c r="I157" s="243"/>
      <c r="J157" s="239"/>
      <c r="K157" s="239"/>
      <c r="L157" s="244"/>
      <c r="M157" s="245"/>
      <c r="N157" s="246"/>
      <c r="O157" s="246"/>
      <c r="P157" s="246"/>
      <c r="Q157" s="246"/>
      <c r="R157" s="246"/>
      <c r="S157" s="246"/>
      <c r="T157" s="24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8" t="s">
        <v>134</v>
      </c>
      <c r="AU157" s="248" t="s">
        <v>86</v>
      </c>
      <c r="AV157" s="14" t="s">
        <v>86</v>
      </c>
      <c r="AW157" s="14" t="s">
        <v>36</v>
      </c>
      <c r="AX157" s="14" t="s">
        <v>84</v>
      </c>
      <c r="AY157" s="248" t="s">
        <v>121</v>
      </c>
    </row>
    <row r="158" s="2" customFormat="1" ht="24.15" customHeight="1">
      <c r="A158" s="41"/>
      <c r="B158" s="42"/>
      <c r="C158" s="208" t="s">
        <v>8</v>
      </c>
      <c r="D158" s="208" t="s">
        <v>123</v>
      </c>
      <c r="E158" s="209" t="s">
        <v>712</v>
      </c>
      <c r="F158" s="210" t="s">
        <v>713</v>
      </c>
      <c r="G158" s="211" t="s">
        <v>429</v>
      </c>
      <c r="H158" s="212">
        <v>0.5</v>
      </c>
      <c r="I158" s="213"/>
      <c r="J158" s="214">
        <f>ROUND(I158*H158,2)</f>
        <v>0</v>
      </c>
      <c r="K158" s="210" t="s">
        <v>38</v>
      </c>
      <c r="L158" s="47"/>
      <c r="M158" s="215" t="s">
        <v>38</v>
      </c>
      <c r="N158" s="216" t="s">
        <v>49</v>
      </c>
      <c r="O158" s="88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9" t="s">
        <v>694</v>
      </c>
      <c r="AT158" s="219" t="s">
        <v>123</v>
      </c>
      <c r="AU158" s="219" t="s">
        <v>86</v>
      </c>
      <c r="AY158" s="20" t="s">
        <v>121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20" t="s">
        <v>128</v>
      </c>
      <c r="BK158" s="220">
        <f>ROUND(I158*H158,2)</f>
        <v>0</v>
      </c>
      <c r="BL158" s="20" t="s">
        <v>694</v>
      </c>
      <c r="BM158" s="219" t="s">
        <v>714</v>
      </c>
    </row>
    <row r="159" s="2" customFormat="1">
      <c r="A159" s="41"/>
      <c r="B159" s="42"/>
      <c r="C159" s="43"/>
      <c r="D159" s="221" t="s">
        <v>130</v>
      </c>
      <c r="E159" s="43"/>
      <c r="F159" s="222" t="s">
        <v>713</v>
      </c>
      <c r="G159" s="43"/>
      <c r="H159" s="43"/>
      <c r="I159" s="223"/>
      <c r="J159" s="43"/>
      <c r="K159" s="43"/>
      <c r="L159" s="47"/>
      <c r="M159" s="224"/>
      <c r="N159" s="225"/>
      <c r="O159" s="88"/>
      <c r="P159" s="88"/>
      <c r="Q159" s="88"/>
      <c r="R159" s="88"/>
      <c r="S159" s="88"/>
      <c r="T159" s="89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130</v>
      </c>
      <c r="AU159" s="20" t="s">
        <v>86</v>
      </c>
    </row>
    <row r="160" s="13" customFormat="1">
      <c r="A160" s="13"/>
      <c r="B160" s="228"/>
      <c r="C160" s="229"/>
      <c r="D160" s="221" t="s">
        <v>134</v>
      </c>
      <c r="E160" s="230" t="s">
        <v>38</v>
      </c>
      <c r="F160" s="231" t="s">
        <v>672</v>
      </c>
      <c r="G160" s="229"/>
      <c r="H160" s="230" t="s">
        <v>38</v>
      </c>
      <c r="I160" s="232"/>
      <c r="J160" s="229"/>
      <c r="K160" s="229"/>
      <c r="L160" s="233"/>
      <c r="M160" s="234"/>
      <c r="N160" s="235"/>
      <c r="O160" s="235"/>
      <c r="P160" s="235"/>
      <c r="Q160" s="235"/>
      <c r="R160" s="235"/>
      <c r="S160" s="235"/>
      <c r="T160" s="23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7" t="s">
        <v>134</v>
      </c>
      <c r="AU160" s="237" t="s">
        <v>86</v>
      </c>
      <c r="AV160" s="13" t="s">
        <v>84</v>
      </c>
      <c r="AW160" s="13" t="s">
        <v>36</v>
      </c>
      <c r="AX160" s="13" t="s">
        <v>76</v>
      </c>
      <c r="AY160" s="237" t="s">
        <v>121</v>
      </c>
    </row>
    <row r="161" s="13" customFormat="1">
      <c r="A161" s="13"/>
      <c r="B161" s="228"/>
      <c r="C161" s="229"/>
      <c r="D161" s="221" t="s">
        <v>134</v>
      </c>
      <c r="E161" s="230" t="s">
        <v>38</v>
      </c>
      <c r="F161" s="231" t="s">
        <v>661</v>
      </c>
      <c r="G161" s="229"/>
      <c r="H161" s="230" t="s">
        <v>38</v>
      </c>
      <c r="I161" s="232"/>
      <c r="J161" s="229"/>
      <c r="K161" s="229"/>
      <c r="L161" s="233"/>
      <c r="M161" s="234"/>
      <c r="N161" s="235"/>
      <c r="O161" s="235"/>
      <c r="P161" s="235"/>
      <c r="Q161" s="235"/>
      <c r="R161" s="235"/>
      <c r="S161" s="235"/>
      <c r="T161" s="23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7" t="s">
        <v>134</v>
      </c>
      <c r="AU161" s="237" t="s">
        <v>86</v>
      </c>
      <c r="AV161" s="13" t="s">
        <v>84</v>
      </c>
      <c r="AW161" s="13" t="s">
        <v>36</v>
      </c>
      <c r="AX161" s="13" t="s">
        <v>76</v>
      </c>
      <c r="AY161" s="237" t="s">
        <v>121</v>
      </c>
    </row>
    <row r="162" s="14" customFormat="1">
      <c r="A162" s="14"/>
      <c r="B162" s="238"/>
      <c r="C162" s="239"/>
      <c r="D162" s="221" t="s">
        <v>134</v>
      </c>
      <c r="E162" s="240" t="s">
        <v>38</v>
      </c>
      <c r="F162" s="241" t="s">
        <v>662</v>
      </c>
      <c r="G162" s="239"/>
      <c r="H162" s="242">
        <v>0.5</v>
      </c>
      <c r="I162" s="243"/>
      <c r="J162" s="239"/>
      <c r="K162" s="239"/>
      <c r="L162" s="244"/>
      <c r="M162" s="245"/>
      <c r="N162" s="246"/>
      <c r="O162" s="246"/>
      <c r="P162" s="246"/>
      <c r="Q162" s="246"/>
      <c r="R162" s="246"/>
      <c r="S162" s="246"/>
      <c r="T162" s="247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8" t="s">
        <v>134</v>
      </c>
      <c r="AU162" s="248" t="s">
        <v>86</v>
      </c>
      <c r="AV162" s="14" t="s">
        <v>86</v>
      </c>
      <c r="AW162" s="14" t="s">
        <v>36</v>
      </c>
      <c r="AX162" s="14" t="s">
        <v>84</v>
      </c>
      <c r="AY162" s="248" t="s">
        <v>121</v>
      </c>
    </row>
    <row r="163" s="2" customFormat="1" ht="16.5" customHeight="1">
      <c r="A163" s="41"/>
      <c r="B163" s="42"/>
      <c r="C163" s="208" t="s">
        <v>222</v>
      </c>
      <c r="D163" s="208" t="s">
        <v>123</v>
      </c>
      <c r="E163" s="209" t="s">
        <v>715</v>
      </c>
      <c r="F163" s="210" t="s">
        <v>716</v>
      </c>
      <c r="G163" s="211" t="s">
        <v>429</v>
      </c>
      <c r="H163" s="212">
        <v>0.5</v>
      </c>
      <c r="I163" s="213"/>
      <c r="J163" s="214">
        <f>ROUND(I163*H163,2)</f>
        <v>0</v>
      </c>
      <c r="K163" s="210" t="s">
        <v>38</v>
      </c>
      <c r="L163" s="47"/>
      <c r="M163" s="215" t="s">
        <v>38</v>
      </c>
      <c r="N163" s="216" t="s">
        <v>49</v>
      </c>
      <c r="O163" s="88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19" t="s">
        <v>694</v>
      </c>
      <c r="AT163" s="219" t="s">
        <v>123</v>
      </c>
      <c r="AU163" s="219" t="s">
        <v>86</v>
      </c>
      <c r="AY163" s="20" t="s">
        <v>121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20" t="s">
        <v>128</v>
      </c>
      <c r="BK163" s="220">
        <f>ROUND(I163*H163,2)</f>
        <v>0</v>
      </c>
      <c r="BL163" s="20" t="s">
        <v>694</v>
      </c>
      <c r="BM163" s="219" t="s">
        <v>717</v>
      </c>
    </row>
    <row r="164" s="2" customFormat="1">
      <c r="A164" s="41"/>
      <c r="B164" s="42"/>
      <c r="C164" s="43"/>
      <c r="D164" s="221" t="s">
        <v>130</v>
      </c>
      <c r="E164" s="43"/>
      <c r="F164" s="222" t="s">
        <v>718</v>
      </c>
      <c r="G164" s="43"/>
      <c r="H164" s="43"/>
      <c r="I164" s="223"/>
      <c r="J164" s="43"/>
      <c r="K164" s="43"/>
      <c r="L164" s="47"/>
      <c r="M164" s="224"/>
      <c r="N164" s="225"/>
      <c r="O164" s="88"/>
      <c r="P164" s="88"/>
      <c r="Q164" s="88"/>
      <c r="R164" s="88"/>
      <c r="S164" s="88"/>
      <c r="T164" s="89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130</v>
      </c>
      <c r="AU164" s="20" t="s">
        <v>86</v>
      </c>
    </row>
    <row r="165" s="13" customFormat="1">
      <c r="A165" s="13"/>
      <c r="B165" s="228"/>
      <c r="C165" s="229"/>
      <c r="D165" s="221" t="s">
        <v>134</v>
      </c>
      <c r="E165" s="230" t="s">
        <v>38</v>
      </c>
      <c r="F165" s="231" t="s">
        <v>672</v>
      </c>
      <c r="G165" s="229"/>
      <c r="H165" s="230" t="s">
        <v>38</v>
      </c>
      <c r="I165" s="232"/>
      <c r="J165" s="229"/>
      <c r="K165" s="229"/>
      <c r="L165" s="233"/>
      <c r="M165" s="234"/>
      <c r="N165" s="235"/>
      <c r="O165" s="235"/>
      <c r="P165" s="235"/>
      <c r="Q165" s="235"/>
      <c r="R165" s="235"/>
      <c r="S165" s="235"/>
      <c r="T165" s="23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7" t="s">
        <v>134</v>
      </c>
      <c r="AU165" s="237" t="s">
        <v>86</v>
      </c>
      <c r="AV165" s="13" t="s">
        <v>84</v>
      </c>
      <c r="AW165" s="13" t="s">
        <v>36</v>
      </c>
      <c r="AX165" s="13" t="s">
        <v>76</v>
      </c>
      <c r="AY165" s="237" t="s">
        <v>121</v>
      </c>
    </row>
    <row r="166" s="13" customFormat="1">
      <c r="A166" s="13"/>
      <c r="B166" s="228"/>
      <c r="C166" s="229"/>
      <c r="D166" s="221" t="s">
        <v>134</v>
      </c>
      <c r="E166" s="230" t="s">
        <v>38</v>
      </c>
      <c r="F166" s="231" t="s">
        <v>661</v>
      </c>
      <c r="G166" s="229"/>
      <c r="H166" s="230" t="s">
        <v>38</v>
      </c>
      <c r="I166" s="232"/>
      <c r="J166" s="229"/>
      <c r="K166" s="229"/>
      <c r="L166" s="233"/>
      <c r="M166" s="234"/>
      <c r="N166" s="235"/>
      <c r="O166" s="235"/>
      <c r="P166" s="235"/>
      <c r="Q166" s="235"/>
      <c r="R166" s="235"/>
      <c r="S166" s="235"/>
      <c r="T166" s="23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7" t="s">
        <v>134</v>
      </c>
      <c r="AU166" s="237" t="s">
        <v>86</v>
      </c>
      <c r="AV166" s="13" t="s">
        <v>84</v>
      </c>
      <c r="AW166" s="13" t="s">
        <v>36</v>
      </c>
      <c r="AX166" s="13" t="s">
        <v>76</v>
      </c>
      <c r="AY166" s="237" t="s">
        <v>121</v>
      </c>
    </row>
    <row r="167" s="14" customFormat="1">
      <c r="A167" s="14"/>
      <c r="B167" s="238"/>
      <c r="C167" s="239"/>
      <c r="D167" s="221" t="s">
        <v>134</v>
      </c>
      <c r="E167" s="240" t="s">
        <v>38</v>
      </c>
      <c r="F167" s="241" t="s">
        <v>662</v>
      </c>
      <c r="G167" s="239"/>
      <c r="H167" s="242">
        <v>0.5</v>
      </c>
      <c r="I167" s="243"/>
      <c r="J167" s="239"/>
      <c r="K167" s="239"/>
      <c r="L167" s="244"/>
      <c r="M167" s="245"/>
      <c r="N167" s="246"/>
      <c r="O167" s="246"/>
      <c r="P167" s="246"/>
      <c r="Q167" s="246"/>
      <c r="R167" s="246"/>
      <c r="S167" s="246"/>
      <c r="T167" s="247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8" t="s">
        <v>134</v>
      </c>
      <c r="AU167" s="248" t="s">
        <v>86</v>
      </c>
      <c r="AV167" s="14" t="s">
        <v>86</v>
      </c>
      <c r="AW167" s="14" t="s">
        <v>36</v>
      </c>
      <c r="AX167" s="14" t="s">
        <v>84</v>
      </c>
      <c r="AY167" s="248" t="s">
        <v>121</v>
      </c>
    </row>
    <row r="168" s="2" customFormat="1" ht="21.75" customHeight="1">
      <c r="A168" s="41"/>
      <c r="B168" s="42"/>
      <c r="C168" s="208" t="s">
        <v>230</v>
      </c>
      <c r="D168" s="208" t="s">
        <v>123</v>
      </c>
      <c r="E168" s="209" t="s">
        <v>719</v>
      </c>
      <c r="F168" s="210" t="s">
        <v>720</v>
      </c>
      <c r="G168" s="211" t="s">
        <v>429</v>
      </c>
      <c r="H168" s="212">
        <v>0.5</v>
      </c>
      <c r="I168" s="213"/>
      <c r="J168" s="214">
        <f>ROUND(I168*H168,2)</f>
        <v>0</v>
      </c>
      <c r="K168" s="210" t="s">
        <v>38</v>
      </c>
      <c r="L168" s="47"/>
      <c r="M168" s="215" t="s">
        <v>38</v>
      </c>
      <c r="N168" s="216" t="s">
        <v>49</v>
      </c>
      <c r="O168" s="88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8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9" t="s">
        <v>694</v>
      </c>
      <c r="AT168" s="219" t="s">
        <v>123</v>
      </c>
      <c r="AU168" s="219" t="s">
        <v>86</v>
      </c>
      <c r="AY168" s="20" t="s">
        <v>121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20" t="s">
        <v>128</v>
      </c>
      <c r="BK168" s="220">
        <f>ROUND(I168*H168,2)</f>
        <v>0</v>
      </c>
      <c r="BL168" s="20" t="s">
        <v>694</v>
      </c>
      <c r="BM168" s="219" t="s">
        <v>721</v>
      </c>
    </row>
    <row r="169" s="2" customFormat="1">
      <c r="A169" s="41"/>
      <c r="B169" s="42"/>
      <c r="C169" s="43"/>
      <c r="D169" s="221" t="s">
        <v>130</v>
      </c>
      <c r="E169" s="43"/>
      <c r="F169" s="222" t="s">
        <v>720</v>
      </c>
      <c r="G169" s="43"/>
      <c r="H169" s="43"/>
      <c r="I169" s="223"/>
      <c r="J169" s="43"/>
      <c r="K169" s="43"/>
      <c r="L169" s="47"/>
      <c r="M169" s="224"/>
      <c r="N169" s="225"/>
      <c r="O169" s="88"/>
      <c r="P169" s="88"/>
      <c r="Q169" s="88"/>
      <c r="R169" s="88"/>
      <c r="S169" s="88"/>
      <c r="T169" s="89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130</v>
      </c>
      <c r="AU169" s="20" t="s">
        <v>86</v>
      </c>
    </row>
    <row r="170" s="13" customFormat="1">
      <c r="A170" s="13"/>
      <c r="B170" s="228"/>
      <c r="C170" s="229"/>
      <c r="D170" s="221" t="s">
        <v>134</v>
      </c>
      <c r="E170" s="230" t="s">
        <v>38</v>
      </c>
      <c r="F170" s="231" t="s">
        <v>722</v>
      </c>
      <c r="G170" s="229"/>
      <c r="H170" s="230" t="s">
        <v>38</v>
      </c>
      <c r="I170" s="232"/>
      <c r="J170" s="229"/>
      <c r="K170" s="229"/>
      <c r="L170" s="233"/>
      <c r="M170" s="234"/>
      <c r="N170" s="235"/>
      <c r="O170" s="235"/>
      <c r="P170" s="235"/>
      <c r="Q170" s="235"/>
      <c r="R170" s="235"/>
      <c r="S170" s="235"/>
      <c r="T170" s="23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7" t="s">
        <v>134</v>
      </c>
      <c r="AU170" s="237" t="s">
        <v>86</v>
      </c>
      <c r="AV170" s="13" t="s">
        <v>84</v>
      </c>
      <c r="AW170" s="13" t="s">
        <v>36</v>
      </c>
      <c r="AX170" s="13" t="s">
        <v>76</v>
      </c>
      <c r="AY170" s="237" t="s">
        <v>121</v>
      </c>
    </row>
    <row r="171" s="13" customFormat="1">
      <c r="A171" s="13"/>
      <c r="B171" s="228"/>
      <c r="C171" s="229"/>
      <c r="D171" s="221" t="s">
        <v>134</v>
      </c>
      <c r="E171" s="230" t="s">
        <v>38</v>
      </c>
      <c r="F171" s="231" t="s">
        <v>661</v>
      </c>
      <c r="G171" s="229"/>
      <c r="H171" s="230" t="s">
        <v>38</v>
      </c>
      <c r="I171" s="232"/>
      <c r="J171" s="229"/>
      <c r="K171" s="229"/>
      <c r="L171" s="233"/>
      <c r="M171" s="234"/>
      <c r="N171" s="235"/>
      <c r="O171" s="235"/>
      <c r="P171" s="235"/>
      <c r="Q171" s="235"/>
      <c r="R171" s="235"/>
      <c r="S171" s="235"/>
      <c r="T171" s="23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7" t="s">
        <v>134</v>
      </c>
      <c r="AU171" s="237" t="s">
        <v>86</v>
      </c>
      <c r="AV171" s="13" t="s">
        <v>84</v>
      </c>
      <c r="AW171" s="13" t="s">
        <v>36</v>
      </c>
      <c r="AX171" s="13" t="s">
        <v>76</v>
      </c>
      <c r="AY171" s="237" t="s">
        <v>121</v>
      </c>
    </row>
    <row r="172" s="14" customFormat="1">
      <c r="A172" s="14"/>
      <c r="B172" s="238"/>
      <c r="C172" s="239"/>
      <c r="D172" s="221" t="s">
        <v>134</v>
      </c>
      <c r="E172" s="240" t="s">
        <v>38</v>
      </c>
      <c r="F172" s="241" t="s">
        <v>662</v>
      </c>
      <c r="G172" s="239"/>
      <c r="H172" s="242">
        <v>0.5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8" t="s">
        <v>134</v>
      </c>
      <c r="AU172" s="248" t="s">
        <v>86</v>
      </c>
      <c r="AV172" s="14" t="s">
        <v>86</v>
      </c>
      <c r="AW172" s="14" t="s">
        <v>36</v>
      </c>
      <c r="AX172" s="14" t="s">
        <v>84</v>
      </c>
      <c r="AY172" s="248" t="s">
        <v>121</v>
      </c>
    </row>
    <row r="173" s="2" customFormat="1" ht="16.5" customHeight="1">
      <c r="A173" s="41"/>
      <c r="B173" s="42"/>
      <c r="C173" s="208" t="s">
        <v>238</v>
      </c>
      <c r="D173" s="208" t="s">
        <v>123</v>
      </c>
      <c r="E173" s="209" t="s">
        <v>723</v>
      </c>
      <c r="F173" s="210" t="s">
        <v>724</v>
      </c>
      <c r="G173" s="211" t="s">
        <v>429</v>
      </c>
      <c r="H173" s="212">
        <v>1</v>
      </c>
      <c r="I173" s="213"/>
      <c r="J173" s="214">
        <f>ROUND(I173*H173,2)</f>
        <v>0</v>
      </c>
      <c r="K173" s="210" t="s">
        <v>38</v>
      </c>
      <c r="L173" s="47"/>
      <c r="M173" s="215" t="s">
        <v>38</v>
      </c>
      <c r="N173" s="216" t="s">
        <v>49</v>
      </c>
      <c r="O173" s="88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19" t="s">
        <v>694</v>
      </c>
      <c r="AT173" s="219" t="s">
        <v>123</v>
      </c>
      <c r="AU173" s="219" t="s">
        <v>86</v>
      </c>
      <c r="AY173" s="20" t="s">
        <v>121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20" t="s">
        <v>128</v>
      </c>
      <c r="BK173" s="220">
        <f>ROUND(I173*H173,2)</f>
        <v>0</v>
      </c>
      <c r="BL173" s="20" t="s">
        <v>694</v>
      </c>
      <c r="BM173" s="219" t="s">
        <v>725</v>
      </c>
    </row>
    <row r="174" s="2" customFormat="1">
      <c r="A174" s="41"/>
      <c r="B174" s="42"/>
      <c r="C174" s="43"/>
      <c r="D174" s="221" t="s">
        <v>130</v>
      </c>
      <c r="E174" s="43"/>
      <c r="F174" s="222" t="s">
        <v>724</v>
      </c>
      <c r="G174" s="43"/>
      <c r="H174" s="43"/>
      <c r="I174" s="223"/>
      <c r="J174" s="43"/>
      <c r="K174" s="43"/>
      <c r="L174" s="47"/>
      <c r="M174" s="224"/>
      <c r="N174" s="225"/>
      <c r="O174" s="88"/>
      <c r="P174" s="88"/>
      <c r="Q174" s="88"/>
      <c r="R174" s="88"/>
      <c r="S174" s="88"/>
      <c r="T174" s="89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130</v>
      </c>
      <c r="AU174" s="20" t="s">
        <v>86</v>
      </c>
    </row>
    <row r="175" s="13" customFormat="1">
      <c r="A175" s="13"/>
      <c r="B175" s="228"/>
      <c r="C175" s="229"/>
      <c r="D175" s="221" t="s">
        <v>134</v>
      </c>
      <c r="E175" s="230" t="s">
        <v>38</v>
      </c>
      <c r="F175" s="231" t="s">
        <v>726</v>
      </c>
      <c r="G175" s="229"/>
      <c r="H175" s="230" t="s">
        <v>38</v>
      </c>
      <c r="I175" s="232"/>
      <c r="J175" s="229"/>
      <c r="K175" s="229"/>
      <c r="L175" s="233"/>
      <c r="M175" s="234"/>
      <c r="N175" s="235"/>
      <c r="O175" s="235"/>
      <c r="P175" s="235"/>
      <c r="Q175" s="235"/>
      <c r="R175" s="235"/>
      <c r="S175" s="235"/>
      <c r="T175" s="23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7" t="s">
        <v>134</v>
      </c>
      <c r="AU175" s="237" t="s">
        <v>86</v>
      </c>
      <c r="AV175" s="13" t="s">
        <v>84</v>
      </c>
      <c r="AW175" s="13" t="s">
        <v>36</v>
      </c>
      <c r="AX175" s="13" t="s">
        <v>76</v>
      </c>
      <c r="AY175" s="237" t="s">
        <v>121</v>
      </c>
    </row>
    <row r="176" s="14" customFormat="1">
      <c r="A176" s="14"/>
      <c r="B176" s="238"/>
      <c r="C176" s="239"/>
      <c r="D176" s="221" t="s">
        <v>134</v>
      </c>
      <c r="E176" s="240" t="s">
        <v>38</v>
      </c>
      <c r="F176" s="241" t="s">
        <v>84</v>
      </c>
      <c r="G176" s="239"/>
      <c r="H176" s="242">
        <v>1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8" t="s">
        <v>134</v>
      </c>
      <c r="AU176" s="248" t="s">
        <v>86</v>
      </c>
      <c r="AV176" s="14" t="s">
        <v>86</v>
      </c>
      <c r="AW176" s="14" t="s">
        <v>36</v>
      </c>
      <c r="AX176" s="14" t="s">
        <v>84</v>
      </c>
      <c r="AY176" s="248" t="s">
        <v>121</v>
      </c>
    </row>
    <row r="177" s="2" customFormat="1" ht="16.5" customHeight="1">
      <c r="A177" s="41"/>
      <c r="B177" s="42"/>
      <c r="C177" s="208" t="s">
        <v>246</v>
      </c>
      <c r="D177" s="208" t="s">
        <v>123</v>
      </c>
      <c r="E177" s="209" t="s">
        <v>727</v>
      </c>
      <c r="F177" s="210" t="s">
        <v>728</v>
      </c>
      <c r="G177" s="211" t="s">
        <v>429</v>
      </c>
      <c r="H177" s="212">
        <v>0.5</v>
      </c>
      <c r="I177" s="213"/>
      <c r="J177" s="214">
        <f>ROUND(I177*H177,2)</f>
        <v>0</v>
      </c>
      <c r="K177" s="210" t="s">
        <v>38</v>
      </c>
      <c r="L177" s="47"/>
      <c r="M177" s="215" t="s">
        <v>38</v>
      </c>
      <c r="N177" s="216" t="s">
        <v>49</v>
      </c>
      <c r="O177" s="88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19" t="s">
        <v>694</v>
      </c>
      <c r="AT177" s="219" t="s">
        <v>123</v>
      </c>
      <c r="AU177" s="219" t="s">
        <v>86</v>
      </c>
      <c r="AY177" s="20" t="s">
        <v>121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20" t="s">
        <v>128</v>
      </c>
      <c r="BK177" s="220">
        <f>ROUND(I177*H177,2)</f>
        <v>0</v>
      </c>
      <c r="BL177" s="20" t="s">
        <v>694</v>
      </c>
      <c r="BM177" s="219" t="s">
        <v>729</v>
      </c>
    </row>
    <row r="178" s="2" customFormat="1">
      <c r="A178" s="41"/>
      <c r="B178" s="42"/>
      <c r="C178" s="43"/>
      <c r="D178" s="221" t="s">
        <v>130</v>
      </c>
      <c r="E178" s="43"/>
      <c r="F178" s="222" t="s">
        <v>728</v>
      </c>
      <c r="G178" s="43"/>
      <c r="H178" s="43"/>
      <c r="I178" s="223"/>
      <c r="J178" s="43"/>
      <c r="K178" s="43"/>
      <c r="L178" s="47"/>
      <c r="M178" s="224"/>
      <c r="N178" s="225"/>
      <c r="O178" s="88"/>
      <c r="P178" s="88"/>
      <c r="Q178" s="88"/>
      <c r="R178" s="88"/>
      <c r="S178" s="88"/>
      <c r="T178" s="89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130</v>
      </c>
      <c r="AU178" s="20" t="s">
        <v>86</v>
      </c>
    </row>
    <row r="179" s="13" customFormat="1">
      <c r="A179" s="13"/>
      <c r="B179" s="228"/>
      <c r="C179" s="229"/>
      <c r="D179" s="221" t="s">
        <v>134</v>
      </c>
      <c r="E179" s="230" t="s">
        <v>38</v>
      </c>
      <c r="F179" s="231" t="s">
        <v>672</v>
      </c>
      <c r="G179" s="229"/>
      <c r="H179" s="230" t="s">
        <v>38</v>
      </c>
      <c r="I179" s="232"/>
      <c r="J179" s="229"/>
      <c r="K179" s="229"/>
      <c r="L179" s="233"/>
      <c r="M179" s="234"/>
      <c r="N179" s="235"/>
      <c r="O179" s="235"/>
      <c r="P179" s="235"/>
      <c r="Q179" s="235"/>
      <c r="R179" s="235"/>
      <c r="S179" s="235"/>
      <c r="T179" s="23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7" t="s">
        <v>134</v>
      </c>
      <c r="AU179" s="237" t="s">
        <v>86</v>
      </c>
      <c r="AV179" s="13" t="s">
        <v>84</v>
      </c>
      <c r="AW179" s="13" t="s">
        <v>36</v>
      </c>
      <c r="AX179" s="13" t="s">
        <v>76</v>
      </c>
      <c r="AY179" s="237" t="s">
        <v>121</v>
      </c>
    </row>
    <row r="180" s="13" customFormat="1">
      <c r="A180" s="13"/>
      <c r="B180" s="228"/>
      <c r="C180" s="229"/>
      <c r="D180" s="221" t="s">
        <v>134</v>
      </c>
      <c r="E180" s="230" t="s">
        <v>38</v>
      </c>
      <c r="F180" s="231" t="s">
        <v>730</v>
      </c>
      <c r="G180" s="229"/>
      <c r="H180" s="230" t="s">
        <v>38</v>
      </c>
      <c r="I180" s="232"/>
      <c r="J180" s="229"/>
      <c r="K180" s="229"/>
      <c r="L180" s="233"/>
      <c r="M180" s="234"/>
      <c r="N180" s="235"/>
      <c r="O180" s="235"/>
      <c r="P180" s="235"/>
      <c r="Q180" s="235"/>
      <c r="R180" s="235"/>
      <c r="S180" s="235"/>
      <c r="T180" s="23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7" t="s">
        <v>134</v>
      </c>
      <c r="AU180" s="237" t="s">
        <v>86</v>
      </c>
      <c r="AV180" s="13" t="s">
        <v>84</v>
      </c>
      <c r="AW180" s="13" t="s">
        <v>36</v>
      </c>
      <c r="AX180" s="13" t="s">
        <v>76</v>
      </c>
      <c r="AY180" s="237" t="s">
        <v>121</v>
      </c>
    </row>
    <row r="181" s="13" customFormat="1">
      <c r="A181" s="13"/>
      <c r="B181" s="228"/>
      <c r="C181" s="229"/>
      <c r="D181" s="221" t="s">
        <v>134</v>
      </c>
      <c r="E181" s="230" t="s">
        <v>38</v>
      </c>
      <c r="F181" s="231" t="s">
        <v>731</v>
      </c>
      <c r="G181" s="229"/>
      <c r="H181" s="230" t="s">
        <v>38</v>
      </c>
      <c r="I181" s="232"/>
      <c r="J181" s="229"/>
      <c r="K181" s="229"/>
      <c r="L181" s="233"/>
      <c r="M181" s="234"/>
      <c r="N181" s="235"/>
      <c r="O181" s="235"/>
      <c r="P181" s="235"/>
      <c r="Q181" s="235"/>
      <c r="R181" s="235"/>
      <c r="S181" s="235"/>
      <c r="T181" s="23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7" t="s">
        <v>134</v>
      </c>
      <c r="AU181" s="237" t="s">
        <v>86</v>
      </c>
      <c r="AV181" s="13" t="s">
        <v>84</v>
      </c>
      <c r="AW181" s="13" t="s">
        <v>36</v>
      </c>
      <c r="AX181" s="13" t="s">
        <v>76</v>
      </c>
      <c r="AY181" s="237" t="s">
        <v>121</v>
      </c>
    </row>
    <row r="182" s="13" customFormat="1">
      <c r="A182" s="13"/>
      <c r="B182" s="228"/>
      <c r="C182" s="229"/>
      <c r="D182" s="221" t="s">
        <v>134</v>
      </c>
      <c r="E182" s="230" t="s">
        <v>38</v>
      </c>
      <c r="F182" s="231" t="s">
        <v>732</v>
      </c>
      <c r="G182" s="229"/>
      <c r="H182" s="230" t="s">
        <v>38</v>
      </c>
      <c r="I182" s="232"/>
      <c r="J182" s="229"/>
      <c r="K182" s="229"/>
      <c r="L182" s="233"/>
      <c r="M182" s="234"/>
      <c r="N182" s="235"/>
      <c r="O182" s="235"/>
      <c r="P182" s="235"/>
      <c r="Q182" s="235"/>
      <c r="R182" s="235"/>
      <c r="S182" s="235"/>
      <c r="T182" s="23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7" t="s">
        <v>134</v>
      </c>
      <c r="AU182" s="237" t="s">
        <v>86</v>
      </c>
      <c r="AV182" s="13" t="s">
        <v>84</v>
      </c>
      <c r="AW182" s="13" t="s">
        <v>36</v>
      </c>
      <c r="AX182" s="13" t="s">
        <v>76</v>
      </c>
      <c r="AY182" s="237" t="s">
        <v>121</v>
      </c>
    </row>
    <row r="183" s="13" customFormat="1">
      <c r="A183" s="13"/>
      <c r="B183" s="228"/>
      <c r="C183" s="229"/>
      <c r="D183" s="221" t="s">
        <v>134</v>
      </c>
      <c r="E183" s="230" t="s">
        <v>38</v>
      </c>
      <c r="F183" s="231" t="s">
        <v>733</v>
      </c>
      <c r="G183" s="229"/>
      <c r="H183" s="230" t="s">
        <v>38</v>
      </c>
      <c r="I183" s="232"/>
      <c r="J183" s="229"/>
      <c r="K183" s="229"/>
      <c r="L183" s="233"/>
      <c r="M183" s="234"/>
      <c r="N183" s="235"/>
      <c r="O183" s="235"/>
      <c r="P183" s="235"/>
      <c r="Q183" s="235"/>
      <c r="R183" s="235"/>
      <c r="S183" s="235"/>
      <c r="T183" s="23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7" t="s">
        <v>134</v>
      </c>
      <c r="AU183" s="237" t="s">
        <v>86</v>
      </c>
      <c r="AV183" s="13" t="s">
        <v>84</v>
      </c>
      <c r="AW183" s="13" t="s">
        <v>36</v>
      </c>
      <c r="AX183" s="13" t="s">
        <v>76</v>
      </c>
      <c r="AY183" s="237" t="s">
        <v>121</v>
      </c>
    </row>
    <row r="184" s="13" customFormat="1">
      <c r="A184" s="13"/>
      <c r="B184" s="228"/>
      <c r="C184" s="229"/>
      <c r="D184" s="221" t="s">
        <v>134</v>
      </c>
      <c r="E184" s="230" t="s">
        <v>38</v>
      </c>
      <c r="F184" s="231" t="s">
        <v>661</v>
      </c>
      <c r="G184" s="229"/>
      <c r="H184" s="230" t="s">
        <v>38</v>
      </c>
      <c r="I184" s="232"/>
      <c r="J184" s="229"/>
      <c r="K184" s="229"/>
      <c r="L184" s="233"/>
      <c r="M184" s="234"/>
      <c r="N184" s="235"/>
      <c r="O184" s="235"/>
      <c r="P184" s="235"/>
      <c r="Q184" s="235"/>
      <c r="R184" s="235"/>
      <c r="S184" s="235"/>
      <c r="T184" s="23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7" t="s">
        <v>134</v>
      </c>
      <c r="AU184" s="237" t="s">
        <v>86</v>
      </c>
      <c r="AV184" s="13" t="s">
        <v>84</v>
      </c>
      <c r="AW184" s="13" t="s">
        <v>36</v>
      </c>
      <c r="AX184" s="13" t="s">
        <v>76</v>
      </c>
      <c r="AY184" s="237" t="s">
        <v>121</v>
      </c>
    </row>
    <row r="185" s="14" customFormat="1">
      <c r="A185" s="14"/>
      <c r="B185" s="238"/>
      <c r="C185" s="239"/>
      <c r="D185" s="221" t="s">
        <v>134</v>
      </c>
      <c r="E185" s="240" t="s">
        <v>38</v>
      </c>
      <c r="F185" s="241" t="s">
        <v>662</v>
      </c>
      <c r="G185" s="239"/>
      <c r="H185" s="242">
        <v>0.5</v>
      </c>
      <c r="I185" s="243"/>
      <c r="J185" s="239"/>
      <c r="K185" s="239"/>
      <c r="L185" s="244"/>
      <c r="M185" s="245"/>
      <c r="N185" s="246"/>
      <c r="O185" s="246"/>
      <c r="P185" s="246"/>
      <c r="Q185" s="246"/>
      <c r="R185" s="246"/>
      <c r="S185" s="246"/>
      <c r="T185" s="247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8" t="s">
        <v>134</v>
      </c>
      <c r="AU185" s="248" t="s">
        <v>86</v>
      </c>
      <c r="AV185" s="14" t="s">
        <v>86</v>
      </c>
      <c r="AW185" s="14" t="s">
        <v>36</v>
      </c>
      <c r="AX185" s="14" t="s">
        <v>84</v>
      </c>
      <c r="AY185" s="248" t="s">
        <v>121</v>
      </c>
    </row>
    <row r="186" s="2" customFormat="1" ht="21.75" customHeight="1">
      <c r="A186" s="41"/>
      <c r="B186" s="42"/>
      <c r="C186" s="208" t="s">
        <v>254</v>
      </c>
      <c r="D186" s="208" t="s">
        <v>123</v>
      </c>
      <c r="E186" s="209" t="s">
        <v>734</v>
      </c>
      <c r="F186" s="210" t="s">
        <v>735</v>
      </c>
      <c r="G186" s="211" t="s">
        <v>429</v>
      </c>
      <c r="H186" s="212">
        <v>0.5</v>
      </c>
      <c r="I186" s="213"/>
      <c r="J186" s="214">
        <f>ROUND(I186*H186,2)</f>
        <v>0</v>
      </c>
      <c r="K186" s="210" t="s">
        <v>38</v>
      </c>
      <c r="L186" s="47"/>
      <c r="M186" s="215" t="s">
        <v>38</v>
      </c>
      <c r="N186" s="216" t="s">
        <v>49</v>
      </c>
      <c r="O186" s="88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19" t="s">
        <v>694</v>
      </c>
      <c r="AT186" s="219" t="s">
        <v>123</v>
      </c>
      <c r="AU186" s="219" t="s">
        <v>86</v>
      </c>
      <c r="AY186" s="20" t="s">
        <v>121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20" t="s">
        <v>128</v>
      </c>
      <c r="BK186" s="220">
        <f>ROUND(I186*H186,2)</f>
        <v>0</v>
      </c>
      <c r="BL186" s="20" t="s">
        <v>694</v>
      </c>
      <c r="BM186" s="219" t="s">
        <v>736</v>
      </c>
    </row>
    <row r="187" s="2" customFormat="1">
      <c r="A187" s="41"/>
      <c r="B187" s="42"/>
      <c r="C187" s="43"/>
      <c r="D187" s="221" t="s">
        <v>130</v>
      </c>
      <c r="E187" s="43"/>
      <c r="F187" s="222" t="s">
        <v>735</v>
      </c>
      <c r="G187" s="43"/>
      <c r="H187" s="43"/>
      <c r="I187" s="223"/>
      <c r="J187" s="43"/>
      <c r="K187" s="43"/>
      <c r="L187" s="47"/>
      <c r="M187" s="224"/>
      <c r="N187" s="225"/>
      <c r="O187" s="88"/>
      <c r="P187" s="88"/>
      <c r="Q187" s="88"/>
      <c r="R187" s="88"/>
      <c r="S187" s="88"/>
      <c r="T187" s="89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130</v>
      </c>
      <c r="AU187" s="20" t="s">
        <v>86</v>
      </c>
    </row>
    <row r="188" s="13" customFormat="1">
      <c r="A188" s="13"/>
      <c r="B188" s="228"/>
      <c r="C188" s="229"/>
      <c r="D188" s="221" t="s">
        <v>134</v>
      </c>
      <c r="E188" s="230" t="s">
        <v>38</v>
      </c>
      <c r="F188" s="231" t="s">
        <v>737</v>
      </c>
      <c r="G188" s="229"/>
      <c r="H188" s="230" t="s">
        <v>38</v>
      </c>
      <c r="I188" s="232"/>
      <c r="J188" s="229"/>
      <c r="K188" s="229"/>
      <c r="L188" s="233"/>
      <c r="M188" s="234"/>
      <c r="N188" s="235"/>
      <c r="O188" s="235"/>
      <c r="P188" s="235"/>
      <c r="Q188" s="235"/>
      <c r="R188" s="235"/>
      <c r="S188" s="235"/>
      <c r="T188" s="23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7" t="s">
        <v>134</v>
      </c>
      <c r="AU188" s="237" t="s">
        <v>86</v>
      </c>
      <c r="AV188" s="13" t="s">
        <v>84</v>
      </c>
      <c r="AW188" s="13" t="s">
        <v>36</v>
      </c>
      <c r="AX188" s="13" t="s">
        <v>76</v>
      </c>
      <c r="AY188" s="237" t="s">
        <v>121</v>
      </c>
    </row>
    <row r="189" s="13" customFormat="1">
      <c r="A189" s="13"/>
      <c r="B189" s="228"/>
      <c r="C189" s="229"/>
      <c r="D189" s="221" t="s">
        <v>134</v>
      </c>
      <c r="E189" s="230" t="s">
        <v>38</v>
      </c>
      <c r="F189" s="231" t="s">
        <v>661</v>
      </c>
      <c r="G189" s="229"/>
      <c r="H189" s="230" t="s">
        <v>38</v>
      </c>
      <c r="I189" s="232"/>
      <c r="J189" s="229"/>
      <c r="K189" s="229"/>
      <c r="L189" s="233"/>
      <c r="M189" s="234"/>
      <c r="N189" s="235"/>
      <c r="O189" s="235"/>
      <c r="P189" s="235"/>
      <c r="Q189" s="235"/>
      <c r="R189" s="235"/>
      <c r="S189" s="235"/>
      <c r="T189" s="23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7" t="s">
        <v>134</v>
      </c>
      <c r="AU189" s="237" t="s">
        <v>86</v>
      </c>
      <c r="AV189" s="13" t="s">
        <v>84</v>
      </c>
      <c r="AW189" s="13" t="s">
        <v>36</v>
      </c>
      <c r="AX189" s="13" t="s">
        <v>76</v>
      </c>
      <c r="AY189" s="237" t="s">
        <v>121</v>
      </c>
    </row>
    <row r="190" s="14" customFormat="1">
      <c r="A190" s="14"/>
      <c r="B190" s="238"/>
      <c r="C190" s="239"/>
      <c r="D190" s="221" t="s">
        <v>134</v>
      </c>
      <c r="E190" s="240" t="s">
        <v>38</v>
      </c>
      <c r="F190" s="241" t="s">
        <v>662</v>
      </c>
      <c r="G190" s="239"/>
      <c r="H190" s="242">
        <v>0.5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8" t="s">
        <v>134</v>
      </c>
      <c r="AU190" s="248" t="s">
        <v>86</v>
      </c>
      <c r="AV190" s="14" t="s">
        <v>86</v>
      </c>
      <c r="AW190" s="14" t="s">
        <v>36</v>
      </c>
      <c r="AX190" s="14" t="s">
        <v>84</v>
      </c>
      <c r="AY190" s="248" t="s">
        <v>121</v>
      </c>
    </row>
    <row r="191" s="2" customFormat="1" ht="16.5" customHeight="1">
      <c r="A191" s="41"/>
      <c r="B191" s="42"/>
      <c r="C191" s="208" t="s">
        <v>260</v>
      </c>
      <c r="D191" s="208" t="s">
        <v>123</v>
      </c>
      <c r="E191" s="209" t="s">
        <v>738</v>
      </c>
      <c r="F191" s="210" t="s">
        <v>739</v>
      </c>
      <c r="G191" s="211" t="s">
        <v>429</v>
      </c>
      <c r="H191" s="212">
        <v>0.5</v>
      </c>
      <c r="I191" s="213"/>
      <c r="J191" s="214">
        <f>ROUND(I191*H191,2)</f>
        <v>0</v>
      </c>
      <c r="K191" s="210" t="s">
        <v>38</v>
      </c>
      <c r="L191" s="47"/>
      <c r="M191" s="215" t="s">
        <v>38</v>
      </c>
      <c r="N191" s="216" t="s">
        <v>49</v>
      </c>
      <c r="O191" s="88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19" t="s">
        <v>694</v>
      </c>
      <c r="AT191" s="219" t="s">
        <v>123</v>
      </c>
      <c r="AU191" s="219" t="s">
        <v>86</v>
      </c>
      <c r="AY191" s="20" t="s">
        <v>121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20" t="s">
        <v>128</v>
      </c>
      <c r="BK191" s="220">
        <f>ROUND(I191*H191,2)</f>
        <v>0</v>
      </c>
      <c r="BL191" s="20" t="s">
        <v>694</v>
      </c>
      <c r="BM191" s="219" t="s">
        <v>740</v>
      </c>
    </row>
    <row r="192" s="2" customFormat="1">
      <c r="A192" s="41"/>
      <c r="B192" s="42"/>
      <c r="C192" s="43"/>
      <c r="D192" s="221" t="s">
        <v>130</v>
      </c>
      <c r="E192" s="43"/>
      <c r="F192" s="222" t="s">
        <v>739</v>
      </c>
      <c r="G192" s="43"/>
      <c r="H192" s="43"/>
      <c r="I192" s="223"/>
      <c r="J192" s="43"/>
      <c r="K192" s="43"/>
      <c r="L192" s="47"/>
      <c r="M192" s="224"/>
      <c r="N192" s="225"/>
      <c r="O192" s="88"/>
      <c r="P192" s="88"/>
      <c r="Q192" s="88"/>
      <c r="R192" s="88"/>
      <c r="S192" s="88"/>
      <c r="T192" s="89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130</v>
      </c>
      <c r="AU192" s="20" t="s">
        <v>86</v>
      </c>
    </row>
    <row r="193" s="13" customFormat="1">
      <c r="A193" s="13"/>
      <c r="B193" s="228"/>
      <c r="C193" s="229"/>
      <c r="D193" s="221" t="s">
        <v>134</v>
      </c>
      <c r="E193" s="230" t="s">
        <v>38</v>
      </c>
      <c r="F193" s="231" t="s">
        <v>661</v>
      </c>
      <c r="G193" s="229"/>
      <c r="H193" s="230" t="s">
        <v>38</v>
      </c>
      <c r="I193" s="232"/>
      <c r="J193" s="229"/>
      <c r="K193" s="229"/>
      <c r="L193" s="233"/>
      <c r="M193" s="234"/>
      <c r="N193" s="235"/>
      <c r="O193" s="235"/>
      <c r="P193" s="235"/>
      <c r="Q193" s="235"/>
      <c r="R193" s="235"/>
      <c r="S193" s="235"/>
      <c r="T193" s="23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7" t="s">
        <v>134</v>
      </c>
      <c r="AU193" s="237" t="s">
        <v>86</v>
      </c>
      <c r="AV193" s="13" t="s">
        <v>84</v>
      </c>
      <c r="AW193" s="13" t="s">
        <v>36</v>
      </c>
      <c r="AX193" s="13" t="s">
        <v>76</v>
      </c>
      <c r="AY193" s="237" t="s">
        <v>121</v>
      </c>
    </row>
    <row r="194" s="14" customFormat="1">
      <c r="A194" s="14"/>
      <c r="B194" s="238"/>
      <c r="C194" s="239"/>
      <c r="D194" s="221" t="s">
        <v>134</v>
      </c>
      <c r="E194" s="240" t="s">
        <v>38</v>
      </c>
      <c r="F194" s="241" t="s">
        <v>662</v>
      </c>
      <c r="G194" s="239"/>
      <c r="H194" s="242">
        <v>0.5</v>
      </c>
      <c r="I194" s="243"/>
      <c r="J194" s="239"/>
      <c r="K194" s="239"/>
      <c r="L194" s="244"/>
      <c r="M194" s="260"/>
      <c r="N194" s="261"/>
      <c r="O194" s="261"/>
      <c r="P194" s="261"/>
      <c r="Q194" s="261"/>
      <c r="R194" s="261"/>
      <c r="S194" s="261"/>
      <c r="T194" s="26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8" t="s">
        <v>134</v>
      </c>
      <c r="AU194" s="248" t="s">
        <v>86</v>
      </c>
      <c r="AV194" s="14" t="s">
        <v>86</v>
      </c>
      <c r="AW194" s="14" t="s">
        <v>36</v>
      </c>
      <c r="AX194" s="14" t="s">
        <v>84</v>
      </c>
      <c r="AY194" s="248" t="s">
        <v>121</v>
      </c>
    </row>
    <row r="195" s="2" customFormat="1" ht="6.96" customHeight="1">
      <c r="A195" s="41"/>
      <c r="B195" s="63"/>
      <c r="C195" s="64"/>
      <c r="D195" s="64"/>
      <c r="E195" s="64"/>
      <c r="F195" s="64"/>
      <c r="G195" s="64"/>
      <c r="H195" s="64"/>
      <c r="I195" s="64"/>
      <c r="J195" s="64"/>
      <c r="K195" s="64"/>
      <c r="L195" s="47"/>
      <c r="M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</row>
  </sheetData>
  <sheetProtection sheet="1" autoFilter="0" formatColumns="0" formatRows="0" objects="1" scenarios="1" spinCount="100000" saltValue="WP/AO5x7NTTyIfP3BNemrJNsNA0lx+eSndliz4NoHb0m/GRU+uGFAUk9Qodna0d109k+1ioLa3pkxldyTWofsw==" hashValue="vWQumX1scVcE9qYmrz2CsRN8f3PrG5WUsSO4vvWxyUycDpSm3AvNu9rN4zN6sDYorqv2W1SyBN87QYvGEOlbdw==" algorithmName="SHA-512" password="CC35"/>
  <autoFilter ref="C83:K194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1" customWidth="1"/>
    <col min="2" max="2" width="1.667969" style="291" customWidth="1"/>
    <col min="3" max="4" width="5" style="291" customWidth="1"/>
    <col min="5" max="5" width="11.66016" style="291" customWidth="1"/>
    <col min="6" max="6" width="9.160156" style="291" customWidth="1"/>
    <col min="7" max="7" width="5" style="291" customWidth="1"/>
    <col min="8" max="8" width="77.83203" style="291" customWidth="1"/>
    <col min="9" max="10" width="20" style="291" customWidth="1"/>
    <col min="11" max="11" width="1.667969" style="291" customWidth="1"/>
  </cols>
  <sheetData>
    <row r="1" s="1" customFormat="1" ht="37.5" customHeight="1"/>
    <row r="2" s="1" customFormat="1" ht="7.5" customHeight="1">
      <c r="B2" s="292"/>
      <c r="C2" s="293"/>
      <c r="D2" s="293"/>
      <c r="E2" s="293"/>
      <c r="F2" s="293"/>
      <c r="G2" s="293"/>
      <c r="H2" s="293"/>
      <c r="I2" s="293"/>
      <c r="J2" s="293"/>
      <c r="K2" s="294"/>
    </row>
    <row r="3" s="17" customFormat="1" ht="45" customHeight="1">
      <c r="B3" s="295"/>
      <c r="C3" s="296" t="s">
        <v>741</v>
      </c>
      <c r="D3" s="296"/>
      <c r="E3" s="296"/>
      <c r="F3" s="296"/>
      <c r="G3" s="296"/>
      <c r="H3" s="296"/>
      <c r="I3" s="296"/>
      <c r="J3" s="296"/>
      <c r="K3" s="297"/>
    </row>
    <row r="4" s="1" customFormat="1" ht="25.5" customHeight="1">
      <c r="B4" s="298"/>
      <c r="C4" s="299" t="s">
        <v>742</v>
      </c>
      <c r="D4" s="299"/>
      <c r="E4" s="299"/>
      <c r="F4" s="299"/>
      <c r="G4" s="299"/>
      <c r="H4" s="299"/>
      <c r="I4" s="299"/>
      <c r="J4" s="299"/>
      <c r="K4" s="300"/>
    </row>
    <row r="5" s="1" customFormat="1" ht="5.25" customHeight="1">
      <c r="B5" s="298"/>
      <c r="C5" s="301"/>
      <c r="D5" s="301"/>
      <c r="E5" s="301"/>
      <c r="F5" s="301"/>
      <c r="G5" s="301"/>
      <c r="H5" s="301"/>
      <c r="I5" s="301"/>
      <c r="J5" s="301"/>
      <c r="K5" s="300"/>
    </row>
    <row r="6" s="1" customFormat="1" ht="15" customHeight="1">
      <c r="B6" s="298"/>
      <c r="C6" s="302" t="s">
        <v>743</v>
      </c>
      <c r="D6" s="302"/>
      <c r="E6" s="302"/>
      <c r="F6" s="302"/>
      <c r="G6" s="302"/>
      <c r="H6" s="302"/>
      <c r="I6" s="302"/>
      <c r="J6" s="302"/>
      <c r="K6" s="300"/>
    </row>
    <row r="7" s="1" customFormat="1" ht="15" customHeight="1">
      <c r="B7" s="303"/>
      <c r="C7" s="302" t="s">
        <v>744</v>
      </c>
      <c r="D7" s="302"/>
      <c r="E7" s="302"/>
      <c r="F7" s="302"/>
      <c r="G7" s="302"/>
      <c r="H7" s="302"/>
      <c r="I7" s="302"/>
      <c r="J7" s="302"/>
      <c r="K7" s="300"/>
    </row>
    <row r="8" s="1" customFormat="1" ht="12.75" customHeight="1">
      <c r="B8" s="303"/>
      <c r="C8" s="302"/>
      <c r="D8" s="302"/>
      <c r="E8" s="302"/>
      <c r="F8" s="302"/>
      <c r="G8" s="302"/>
      <c r="H8" s="302"/>
      <c r="I8" s="302"/>
      <c r="J8" s="302"/>
      <c r="K8" s="300"/>
    </row>
    <row r="9" s="1" customFormat="1" ht="15" customHeight="1">
      <c r="B9" s="303"/>
      <c r="C9" s="302" t="s">
        <v>745</v>
      </c>
      <c r="D9" s="302"/>
      <c r="E9" s="302"/>
      <c r="F9" s="302"/>
      <c r="G9" s="302"/>
      <c r="H9" s="302"/>
      <c r="I9" s="302"/>
      <c r="J9" s="302"/>
      <c r="K9" s="300"/>
    </row>
    <row r="10" s="1" customFormat="1" ht="15" customHeight="1">
      <c r="B10" s="303"/>
      <c r="C10" s="302"/>
      <c r="D10" s="302" t="s">
        <v>746</v>
      </c>
      <c r="E10" s="302"/>
      <c r="F10" s="302"/>
      <c r="G10" s="302"/>
      <c r="H10" s="302"/>
      <c r="I10" s="302"/>
      <c r="J10" s="302"/>
      <c r="K10" s="300"/>
    </row>
    <row r="11" s="1" customFormat="1" ht="15" customHeight="1">
      <c r="B11" s="303"/>
      <c r="C11" s="304"/>
      <c r="D11" s="302" t="s">
        <v>747</v>
      </c>
      <c r="E11" s="302"/>
      <c r="F11" s="302"/>
      <c r="G11" s="302"/>
      <c r="H11" s="302"/>
      <c r="I11" s="302"/>
      <c r="J11" s="302"/>
      <c r="K11" s="300"/>
    </row>
    <row r="12" s="1" customFormat="1" ht="15" customHeight="1">
      <c r="B12" s="303"/>
      <c r="C12" s="304"/>
      <c r="D12" s="302"/>
      <c r="E12" s="302"/>
      <c r="F12" s="302"/>
      <c r="G12" s="302"/>
      <c r="H12" s="302"/>
      <c r="I12" s="302"/>
      <c r="J12" s="302"/>
      <c r="K12" s="300"/>
    </row>
    <row r="13" s="1" customFormat="1" ht="15" customHeight="1">
      <c r="B13" s="303"/>
      <c r="C13" s="304"/>
      <c r="D13" s="305" t="s">
        <v>748</v>
      </c>
      <c r="E13" s="302"/>
      <c r="F13" s="302"/>
      <c r="G13" s="302"/>
      <c r="H13" s="302"/>
      <c r="I13" s="302"/>
      <c r="J13" s="302"/>
      <c r="K13" s="300"/>
    </row>
    <row r="14" s="1" customFormat="1" ht="12.75" customHeight="1">
      <c r="B14" s="303"/>
      <c r="C14" s="304"/>
      <c r="D14" s="304"/>
      <c r="E14" s="304"/>
      <c r="F14" s="304"/>
      <c r="G14" s="304"/>
      <c r="H14" s="304"/>
      <c r="I14" s="304"/>
      <c r="J14" s="304"/>
      <c r="K14" s="300"/>
    </row>
    <row r="15" s="1" customFormat="1" ht="15" customHeight="1">
      <c r="B15" s="303"/>
      <c r="C15" s="304"/>
      <c r="D15" s="302" t="s">
        <v>749</v>
      </c>
      <c r="E15" s="302"/>
      <c r="F15" s="302"/>
      <c r="G15" s="302"/>
      <c r="H15" s="302"/>
      <c r="I15" s="302"/>
      <c r="J15" s="302"/>
      <c r="K15" s="300"/>
    </row>
    <row r="16" s="1" customFormat="1" ht="15" customHeight="1">
      <c r="B16" s="303"/>
      <c r="C16" s="304"/>
      <c r="D16" s="302" t="s">
        <v>750</v>
      </c>
      <c r="E16" s="302"/>
      <c r="F16" s="302"/>
      <c r="G16" s="302"/>
      <c r="H16" s="302"/>
      <c r="I16" s="302"/>
      <c r="J16" s="302"/>
      <c r="K16" s="300"/>
    </row>
    <row r="17" s="1" customFormat="1" ht="15" customHeight="1">
      <c r="B17" s="303"/>
      <c r="C17" s="304"/>
      <c r="D17" s="302" t="s">
        <v>751</v>
      </c>
      <c r="E17" s="302"/>
      <c r="F17" s="302"/>
      <c r="G17" s="302"/>
      <c r="H17" s="302"/>
      <c r="I17" s="302"/>
      <c r="J17" s="302"/>
      <c r="K17" s="300"/>
    </row>
    <row r="18" s="1" customFormat="1" ht="15" customHeight="1">
      <c r="B18" s="303"/>
      <c r="C18" s="304"/>
      <c r="D18" s="304"/>
      <c r="E18" s="306" t="s">
        <v>83</v>
      </c>
      <c r="F18" s="302" t="s">
        <v>752</v>
      </c>
      <c r="G18" s="302"/>
      <c r="H18" s="302"/>
      <c r="I18" s="302"/>
      <c r="J18" s="302"/>
      <c r="K18" s="300"/>
    </row>
    <row r="19" s="1" customFormat="1" ht="15" customHeight="1">
      <c r="B19" s="303"/>
      <c r="C19" s="304"/>
      <c r="D19" s="304"/>
      <c r="E19" s="306" t="s">
        <v>753</v>
      </c>
      <c r="F19" s="302" t="s">
        <v>754</v>
      </c>
      <c r="G19" s="302"/>
      <c r="H19" s="302"/>
      <c r="I19" s="302"/>
      <c r="J19" s="302"/>
      <c r="K19" s="300"/>
    </row>
    <row r="20" s="1" customFormat="1" ht="15" customHeight="1">
      <c r="B20" s="303"/>
      <c r="C20" s="304"/>
      <c r="D20" s="304"/>
      <c r="E20" s="306" t="s">
        <v>755</v>
      </c>
      <c r="F20" s="302" t="s">
        <v>756</v>
      </c>
      <c r="G20" s="302"/>
      <c r="H20" s="302"/>
      <c r="I20" s="302"/>
      <c r="J20" s="302"/>
      <c r="K20" s="300"/>
    </row>
    <row r="21" s="1" customFormat="1" ht="15" customHeight="1">
      <c r="B21" s="303"/>
      <c r="C21" s="304"/>
      <c r="D21" s="304"/>
      <c r="E21" s="306" t="s">
        <v>93</v>
      </c>
      <c r="F21" s="302" t="s">
        <v>94</v>
      </c>
      <c r="G21" s="302"/>
      <c r="H21" s="302"/>
      <c r="I21" s="302"/>
      <c r="J21" s="302"/>
      <c r="K21" s="300"/>
    </row>
    <row r="22" s="1" customFormat="1" ht="15" customHeight="1">
      <c r="B22" s="303"/>
      <c r="C22" s="304"/>
      <c r="D22" s="304"/>
      <c r="E22" s="306" t="s">
        <v>635</v>
      </c>
      <c r="F22" s="302" t="s">
        <v>757</v>
      </c>
      <c r="G22" s="302"/>
      <c r="H22" s="302"/>
      <c r="I22" s="302"/>
      <c r="J22" s="302"/>
      <c r="K22" s="300"/>
    </row>
    <row r="23" s="1" customFormat="1" ht="15" customHeight="1">
      <c r="B23" s="303"/>
      <c r="C23" s="304"/>
      <c r="D23" s="304"/>
      <c r="E23" s="306" t="s">
        <v>758</v>
      </c>
      <c r="F23" s="302" t="s">
        <v>759</v>
      </c>
      <c r="G23" s="302"/>
      <c r="H23" s="302"/>
      <c r="I23" s="302"/>
      <c r="J23" s="302"/>
      <c r="K23" s="300"/>
    </row>
    <row r="24" s="1" customFormat="1" ht="12.75" customHeight="1">
      <c r="B24" s="303"/>
      <c r="C24" s="304"/>
      <c r="D24" s="304"/>
      <c r="E24" s="304"/>
      <c r="F24" s="304"/>
      <c r="G24" s="304"/>
      <c r="H24" s="304"/>
      <c r="I24" s="304"/>
      <c r="J24" s="304"/>
      <c r="K24" s="300"/>
    </row>
    <row r="25" s="1" customFormat="1" ht="15" customHeight="1">
      <c r="B25" s="303"/>
      <c r="C25" s="302" t="s">
        <v>760</v>
      </c>
      <c r="D25" s="302"/>
      <c r="E25" s="302"/>
      <c r="F25" s="302"/>
      <c r="G25" s="302"/>
      <c r="H25" s="302"/>
      <c r="I25" s="302"/>
      <c r="J25" s="302"/>
      <c r="K25" s="300"/>
    </row>
    <row r="26" s="1" customFormat="1" ht="15" customHeight="1">
      <c r="B26" s="303"/>
      <c r="C26" s="302" t="s">
        <v>761</v>
      </c>
      <c r="D26" s="302"/>
      <c r="E26" s="302"/>
      <c r="F26" s="302"/>
      <c r="G26" s="302"/>
      <c r="H26" s="302"/>
      <c r="I26" s="302"/>
      <c r="J26" s="302"/>
      <c r="K26" s="300"/>
    </row>
    <row r="27" s="1" customFormat="1" ht="15" customHeight="1">
      <c r="B27" s="303"/>
      <c r="C27" s="302"/>
      <c r="D27" s="302" t="s">
        <v>762</v>
      </c>
      <c r="E27" s="302"/>
      <c r="F27" s="302"/>
      <c r="G27" s="302"/>
      <c r="H27" s="302"/>
      <c r="I27" s="302"/>
      <c r="J27" s="302"/>
      <c r="K27" s="300"/>
    </row>
    <row r="28" s="1" customFormat="1" ht="15" customHeight="1">
      <c r="B28" s="303"/>
      <c r="C28" s="304"/>
      <c r="D28" s="302" t="s">
        <v>763</v>
      </c>
      <c r="E28" s="302"/>
      <c r="F28" s="302"/>
      <c r="G28" s="302"/>
      <c r="H28" s="302"/>
      <c r="I28" s="302"/>
      <c r="J28" s="302"/>
      <c r="K28" s="300"/>
    </row>
    <row r="29" s="1" customFormat="1" ht="12.75" customHeight="1">
      <c r="B29" s="303"/>
      <c r="C29" s="304"/>
      <c r="D29" s="304"/>
      <c r="E29" s="304"/>
      <c r="F29" s="304"/>
      <c r="G29" s="304"/>
      <c r="H29" s="304"/>
      <c r="I29" s="304"/>
      <c r="J29" s="304"/>
      <c r="K29" s="300"/>
    </row>
    <row r="30" s="1" customFormat="1" ht="15" customHeight="1">
      <c r="B30" s="303"/>
      <c r="C30" s="304"/>
      <c r="D30" s="302" t="s">
        <v>764</v>
      </c>
      <c r="E30" s="302"/>
      <c r="F30" s="302"/>
      <c r="G30" s="302"/>
      <c r="H30" s="302"/>
      <c r="I30" s="302"/>
      <c r="J30" s="302"/>
      <c r="K30" s="300"/>
    </row>
    <row r="31" s="1" customFormat="1" ht="15" customHeight="1">
      <c r="B31" s="303"/>
      <c r="C31" s="304"/>
      <c r="D31" s="302" t="s">
        <v>765</v>
      </c>
      <c r="E31" s="302"/>
      <c r="F31" s="302"/>
      <c r="G31" s="302"/>
      <c r="H31" s="302"/>
      <c r="I31" s="302"/>
      <c r="J31" s="302"/>
      <c r="K31" s="300"/>
    </row>
    <row r="32" s="1" customFormat="1" ht="12.75" customHeight="1">
      <c r="B32" s="303"/>
      <c r="C32" s="304"/>
      <c r="D32" s="304"/>
      <c r="E32" s="304"/>
      <c r="F32" s="304"/>
      <c r="G32" s="304"/>
      <c r="H32" s="304"/>
      <c r="I32" s="304"/>
      <c r="J32" s="304"/>
      <c r="K32" s="300"/>
    </row>
    <row r="33" s="1" customFormat="1" ht="15" customHeight="1">
      <c r="B33" s="303"/>
      <c r="C33" s="304"/>
      <c r="D33" s="302" t="s">
        <v>766</v>
      </c>
      <c r="E33" s="302"/>
      <c r="F33" s="302"/>
      <c r="G33" s="302"/>
      <c r="H33" s="302"/>
      <c r="I33" s="302"/>
      <c r="J33" s="302"/>
      <c r="K33" s="300"/>
    </row>
    <row r="34" s="1" customFormat="1" ht="15" customHeight="1">
      <c r="B34" s="303"/>
      <c r="C34" s="304"/>
      <c r="D34" s="302" t="s">
        <v>767</v>
      </c>
      <c r="E34" s="302"/>
      <c r="F34" s="302"/>
      <c r="G34" s="302"/>
      <c r="H34" s="302"/>
      <c r="I34" s="302"/>
      <c r="J34" s="302"/>
      <c r="K34" s="300"/>
    </row>
    <row r="35" s="1" customFormat="1" ht="15" customHeight="1">
      <c r="B35" s="303"/>
      <c r="C35" s="304"/>
      <c r="D35" s="302" t="s">
        <v>768</v>
      </c>
      <c r="E35" s="302"/>
      <c r="F35" s="302"/>
      <c r="G35" s="302"/>
      <c r="H35" s="302"/>
      <c r="I35" s="302"/>
      <c r="J35" s="302"/>
      <c r="K35" s="300"/>
    </row>
    <row r="36" s="1" customFormat="1" ht="15" customHeight="1">
      <c r="B36" s="303"/>
      <c r="C36" s="304"/>
      <c r="D36" s="302"/>
      <c r="E36" s="305" t="s">
        <v>107</v>
      </c>
      <c r="F36" s="302"/>
      <c r="G36" s="302" t="s">
        <v>769</v>
      </c>
      <c r="H36" s="302"/>
      <c r="I36" s="302"/>
      <c r="J36" s="302"/>
      <c r="K36" s="300"/>
    </row>
    <row r="37" s="1" customFormat="1" ht="30.75" customHeight="1">
      <c r="B37" s="303"/>
      <c r="C37" s="304"/>
      <c r="D37" s="302"/>
      <c r="E37" s="305" t="s">
        <v>770</v>
      </c>
      <c r="F37" s="302"/>
      <c r="G37" s="302" t="s">
        <v>771</v>
      </c>
      <c r="H37" s="302"/>
      <c r="I37" s="302"/>
      <c r="J37" s="302"/>
      <c r="K37" s="300"/>
    </row>
    <row r="38" s="1" customFormat="1" ht="15" customHeight="1">
      <c r="B38" s="303"/>
      <c r="C38" s="304"/>
      <c r="D38" s="302"/>
      <c r="E38" s="305" t="s">
        <v>57</v>
      </c>
      <c r="F38" s="302"/>
      <c r="G38" s="302" t="s">
        <v>772</v>
      </c>
      <c r="H38" s="302"/>
      <c r="I38" s="302"/>
      <c r="J38" s="302"/>
      <c r="K38" s="300"/>
    </row>
    <row r="39" s="1" customFormat="1" ht="15" customHeight="1">
      <c r="B39" s="303"/>
      <c r="C39" s="304"/>
      <c r="D39" s="302"/>
      <c r="E39" s="305" t="s">
        <v>58</v>
      </c>
      <c r="F39" s="302"/>
      <c r="G39" s="302" t="s">
        <v>773</v>
      </c>
      <c r="H39" s="302"/>
      <c r="I39" s="302"/>
      <c r="J39" s="302"/>
      <c r="K39" s="300"/>
    </row>
    <row r="40" s="1" customFormat="1" ht="15" customHeight="1">
      <c r="B40" s="303"/>
      <c r="C40" s="304"/>
      <c r="D40" s="302"/>
      <c r="E40" s="305" t="s">
        <v>108</v>
      </c>
      <c r="F40" s="302"/>
      <c r="G40" s="302" t="s">
        <v>774</v>
      </c>
      <c r="H40" s="302"/>
      <c r="I40" s="302"/>
      <c r="J40" s="302"/>
      <c r="K40" s="300"/>
    </row>
    <row r="41" s="1" customFormat="1" ht="15" customHeight="1">
      <c r="B41" s="303"/>
      <c r="C41" s="304"/>
      <c r="D41" s="302"/>
      <c r="E41" s="305" t="s">
        <v>109</v>
      </c>
      <c r="F41" s="302"/>
      <c r="G41" s="302" t="s">
        <v>775</v>
      </c>
      <c r="H41" s="302"/>
      <c r="I41" s="302"/>
      <c r="J41" s="302"/>
      <c r="K41" s="300"/>
    </row>
    <row r="42" s="1" customFormat="1" ht="15" customHeight="1">
      <c r="B42" s="303"/>
      <c r="C42" s="304"/>
      <c r="D42" s="302"/>
      <c r="E42" s="305" t="s">
        <v>776</v>
      </c>
      <c r="F42" s="302"/>
      <c r="G42" s="302" t="s">
        <v>777</v>
      </c>
      <c r="H42" s="302"/>
      <c r="I42" s="302"/>
      <c r="J42" s="302"/>
      <c r="K42" s="300"/>
    </row>
    <row r="43" s="1" customFormat="1" ht="15" customHeight="1">
      <c r="B43" s="303"/>
      <c r="C43" s="304"/>
      <c r="D43" s="302"/>
      <c r="E43" s="305"/>
      <c r="F43" s="302"/>
      <c r="G43" s="302" t="s">
        <v>778</v>
      </c>
      <c r="H43" s="302"/>
      <c r="I43" s="302"/>
      <c r="J43" s="302"/>
      <c r="K43" s="300"/>
    </row>
    <row r="44" s="1" customFormat="1" ht="15" customHeight="1">
      <c r="B44" s="303"/>
      <c r="C44" s="304"/>
      <c r="D44" s="302"/>
      <c r="E44" s="305" t="s">
        <v>779</v>
      </c>
      <c r="F44" s="302"/>
      <c r="G44" s="302" t="s">
        <v>780</v>
      </c>
      <c r="H44" s="302"/>
      <c r="I44" s="302"/>
      <c r="J44" s="302"/>
      <c r="K44" s="300"/>
    </row>
    <row r="45" s="1" customFormat="1" ht="15" customHeight="1">
      <c r="B45" s="303"/>
      <c r="C45" s="304"/>
      <c r="D45" s="302"/>
      <c r="E45" s="305" t="s">
        <v>111</v>
      </c>
      <c r="F45" s="302"/>
      <c r="G45" s="302" t="s">
        <v>781</v>
      </c>
      <c r="H45" s="302"/>
      <c r="I45" s="302"/>
      <c r="J45" s="302"/>
      <c r="K45" s="300"/>
    </row>
    <row r="46" s="1" customFormat="1" ht="12.75" customHeight="1">
      <c r="B46" s="303"/>
      <c r="C46" s="304"/>
      <c r="D46" s="302"/>
      <c r="E46" s="302"/>
      <c r="F46" s="302"/>
      <c r="G46" s="302"/>
      <c r="H46" s="302"/>
      <c r="I46" s="302"/>
      <c r="J46" s="302"/>
      <c r="K46" s="300"/>
    </row>
    <row r="47" s="1" customFormat="1" ht="15" customHeight="1">
      <c r="B47" s="303"/>
      <c r="C47" s="304"/>
      <c r="D47" s="302" t="s">
        <v>782</v>
      </c>
      <c r="E47" s="302"/>
      <c r="F47" s="302"/>
      <c r="G47" s="302"/>
      <c r="H47" s="302"/>
      <c r="I47" s="302"/>
      <c r="J47" s="302"/>
      <c r="K47" s="300"/>
    </row>
    <row r="48" s="1" customFormat="1" ht="15" customHeight="1">
      <c r="B48" s="303"/>
      <c r="C48" s="304"/>
      <c r="D48" s="304"/>
      <c r="E48" s="302" t="s">
        <v>783</v>
      </c>
      <c r="F48" s="302"/>
      <c r="G48" s="302"/>
      <c r="H48" s="302"/>
      <c r="I48" s="302"/>
      <c r="J48" s="302"/>
      <c r="K48" s="300"/>
    </row>
    <row r="49" s="1" customFormat="1" ht="15" customHeight="1">
      <c r="B49" s="303"/>
      <c r="C49" s="304"/>
      <c r="D49" s="304"/>
      <c r="E49" s="302" t="s">
        <v>784</v>
      </c>
      <c r="F49" s="302"/>
      <c r="G49" s="302"/>
      <c r="H49" s="302"/>
      <c r="I49" s="302"/>
      <c r="J49" s="302"/>
      <c r="K49" s="300"/>
    </row>
    <row r="50" s="1" customFormat="1" ht="15" customHeight="1">
      <c r="B50" s="303"/>
      <c r="C50" s="304"/>
      <c r="D50" s="304"/>
      <c r="E50" s="302" t="s">
        <v>785</v>
      </c>
      <c r="F50" s="302"/>
      <c r="G50" s="302"/>
      <c r="H50" s="302"/>
      <c r="I50" s="302"/>
      <c r="J50" s="302"/>
      <c r="K50" s="300"/>
    </row>
    <row r="51" s="1" customFormat="1" ht="15" customHeight="1">
      <c r="B51" s="303"/>
      <c r="C51" s="304"/>
      <c r="D51" s="302" t="s">
        <v>786</v>
      </c>
      <c r="E51" s="302"/>
      <c r="F51" s="302"/>
      <c r="G51" s="302"/>
      <c r="H51" s="302"/>
      <c r="I51" s="302"/>
      <c r="J51" s="302"/>
      <c r="K51" s="300"/>
    </row>
    <row r="52" s="1" customFormat="1" ht="25.5" customHeight="1">
      <c r="B52" s="298"/>
      <c r="C52" s="299" t="s">
        <v>787</v>
      </c>
      <c r="D52" s="299"/>
      <c r="E52" s="299"/>
      <c r="F52" s="299"/>
      <c r="G52" s="299"/>
      <c r="H52" s="299"/>
      <c r="I52" s="299"/>
      <c r="J52" s="299"/>
      <c r="K52" s="300"/>
    </row>
    <row r="53" s="1" customFormat="1" ht="5.25" customHeight="1">
      <c r="B53" s="298"/>
      <c r="C53" s="301"/>
      <c r="D53" s="301"/>
      <c r="E53" s="301"/>
      <c r="F53" s="301"/>
      <c r="G53" s="301"/>
      <c r="H53" s="301"/>
      <c r="I53" s="301"/>
      <c r="J53" s="301"/>
      <c r="K53" s="300"/>
    </row>
    <row r="54" s="1" customFormat="1" ht="15" customHeight="1">
      <c r="B54" s="298"/>
      <c r="C54" s="302" t="s">
        <v>788</v>
      </c>
      <c r="D54" s="302"/>
      <c r="E54" s="302"/>
      <c r="F54" s="302"/>
      <c r="G54" s="302"/>
      <c r="H54" s="302"/>
      <c r="I54" s="302"/>
      <c r="J54" s="302"/>
      <c r="K54" s="300"/>
    </row>
    <row r="55" s="1" customFormat="1" ht="15" customHeight="1">
      <c r="B55" s="298"/>
      <c r="C55" s="302" t="s">
        <v>789</v>
      </c>
      <c r="D55" s="302"/>
      <c r="E55" s="302"/>
      <c r="F55" s="302"/>
      <c r="G55" s="302"/>
      <c r="H55" s="302"/>
      <c r="I55" s="302"/>
      <c r="J55" s="302"/>
      <c r="K55" s="300"/>
    </row>
    <row r="56" s="1" customFormat="1" ht="12.75" customHeight="1">
      <c r="B56" s="298"/>
      <c r="C56" s="302"/>
      <c r="D56" s="302"/>
      <c r="E56" s="302"/>
      <c r="F56" s="302"/>
      <c r="G56" s="302"/>
      <c r="H56" s="302"/>
      <c r="I56" s="302"/>
      <c r="J56" s="302"/>
      <c r="K56" s="300"/>
    </row>
    <row r="57" s="1" customFormat="1" ht="15" customHeight="1">
      <c r="B57" s="298"/>
      <c r="C57" s="302" t="s">
        <v>790</v>
      </c>
      <c r="D57" s="302"/>
      <c r="E57" s="302"/>
      <c r="F57" s="302"/>
      <c r="G57" s="302"/>
      <c r="H57" s="302"/>
      <c r="I57" s="302"/>
      <c r="J57" s="302"/>
      <c r="K57" s="300"/>
    </row>
    <row r="58" s="1" customFormat="1" ht="15" customHeight="1">
      <c r="B58" s="298"/>
      <c r="C58" s="304"/>
      <c r="D58" s="302" t="s">
        <v>791</v>
      </c>
      <c r="E58" s="302"/>
      <c r="F58" s="302"/>
      <c r="G58" s="302"/>
      <c r="H58" s="302"/>
      <c r="I58" s="302"/>
      <c r="J58" s="302"/>
      <c r="K58" s="300"/>
    </row>
    <row r="59" s="1" customFormat="1" ht="15" customHeight="1">
      <c r="B59" s="298"/>
      <c r="C59" s="304"/>
      <c r="D59" s="302" t="s">
        <v>792</v>
      </c>
      <c r="E59" s="302"/>
      <c r="F59" s="302"/>
      <c r="G59" s="302"/>
      <c r="H59" s="302"/>
      <c r="I59" s="302"/>
      <c r="J59" s="302"/>
      <c r="K59" s="300"/>
    </row>
    <row r="60" s="1" customFormat="1" ht="15" customHeight="1">
      <c r="B60" s="298"/>
      <c r="C60" s="304"/>
      <c r="D60" s="302" t="s">
        <v>793</v>
      </c>
      <c r="E60" s="302"/>
      <c r="F60" s="302"/>
      <c r="G60" s="302"/>
      <c r="H60" s="302"/>
      <c r="I60" s="302"/>
      <c r="J60" s="302"/>
      <c r="K60" s="300"/>
    </row>
    <row r="61" s="1" customFormat="1" ht="15" customHeight="1">
      <c r="B61" s="298"/>
      <c r="C61" s="304"/>
      <c r="D61" s="302" t="s">
        <v>794</v>
      </c>
      <c r="E61" s="302"/>
      <c r="F61" s="302"/>
      <c r="G61" s="302"/>
      <c r="H61" s="302"/>
      <c r="I61" s="302"/>
      <c r="J61" s="302"/>
      <c r="K61" s="300"/>
    </row>
    <row r="62" s="1" customFormat="1" ht="15" customHeight="1">
      <c r="B62" s="298"/>
      <c r="C62" s="304"/>
      <c r="D62" s="307" t="s">
        <v>795</v>
      </c>
      <c r="E62" s="307"/>
      <c r="F62" s="307"/>
      <c r="G62" s="307"/>
      <c r="H62" s="307"/>
      <c r="I62" s="307"/>
      <c r="J62" s="307"/>
      <c r="K62" s="300"/>
    </row>
    <row r="63" s="1" customFormat="1" ht="15" customHeight="1">
      <c r="B63" s="298"/>
      <c r="C63" s="304"/>
      <c r="D63" s="302" t="s">
        <v>796</v>
      </c>
      <c r="E63" s="302"/>
      <c r="F63" s="302"/>
      <c r="G63" s="302"/>
      <c r="H63" s="302"/>
      <c r="I63" s="302"/>
      <c r="J63" s="302"/>
      <c r="K63" s="300"/>
    </row>
    <row r="64" s="1" customFormat="1" ht="12.75" customHeight="1">
      <c r="B64" s="298"/>
      <c r="C64" s="304"/>
      <c r="D64" s="304"/>
      <c r="E64" s="308"/>
      <c r="F64" s="304"/>
      <c r="G64" s="304"/>
      <c r="H64" s="304"/>
      <c r="I64" s="304"/>
      <c r="J64" s="304"/>
      <c r="K64" s="300"/>
    </row>
    <row r="65" s="1" customFormat="1" ht="15" customHeight="1">
      <c r="B65" s="298"/>
      <c r="C65" s="304"/>
      <c r="D65" s="302" t="s">
        <v>797</v>
      </c>
      <c r="E65" s="302"/>
      <c r="F65" s="302"/>
      <c r="G65" s="302"/>
      <c r="H65" s="302"/>
      <c r="I65" s="302"/>
      <c r="J65" s="302"/>
      <c r="K65" s="300"/>
    </row>
    <row r="66" s="1" customFormat="1" ht="15" customHeight="1">
      <c r="B66" s="298"/>
      <c r="C66" s="304"/>
      <c r="D66" s="307" t="s">
        <v>798</v>
      </c>
      <c r="E66" s="307"/>
      <c r="F66" s="307"/>
      <c r="G66" s="307"/>
      <c r="H66" s="307"/>
      <c r="I66" s="307"/>
      <c r="J66" s="307"/>
      <c r="K66" s="300"/>
    </row>
    <row r="67" s="1" customFormat="1" ht="15" customHeight="1">
      <c r="B67" s="298"/>
      <c r="C67" s="304"/>
      <c r="D67" s="302" t="s">
        <v>799</v>
      </c>
      <c r="E67" s="302"/>
      <c r="F67" s="302"/>
      <c r="G67" s="302"/>
      <c r="H67" s="302"/>
      <c r="I67" s="302"/>
      <c r="J67" s="302"/>
      <c r="K67" s="300"/>
    </row>
    <row r="68" s="1" customFormat="1" ht="15" customHeight="1">
      <c r="B68" s="298"/>
      <c r="C68" s="304"/>
      <c r="D68" s="302" t="s">
        <v>800</v>
      </c>
      <c r="E68" s="302"/>
      <c r="F68" s="302"/>
      <c r="G68" s="302"/>
      <c r="H68" s="302"/>
      <c r="I68" s="302"/>
      <c r="J68" s="302"/>
      <c r="K68" s="300"/>
    </row>
    <row r="69" s="1" customFormat="1" ht="15" customHeight="1">
      <c r="B69" s="298"/>
      <c r="C69" s="304"/>
      <c r="D69" s="302" t="s">
        <v>801</v>
      </c>
      <c r="E69" s="302"/>
      <c r="F69" s="302"/>
      <c r="G69" s="302"/>
      <c r="H69" s="302"/>
      <c r="I69" s="302"/>
      <c r="J69" s="302"/>
      <c r="K69" s="300"/>
    </row>
    <row r="70" s="1" customFormat="1" ht="15" customHeight="1">
      <c r="B70" s="298"/>
      <c r="C70" s="304"/>
      <c r="D70" s="302" t="s">
        <v>802</v>
      </c>
      <c r="E70" s="302"/>
      <c r="F70" s="302"/>
      <c r="G70" s="302"/>
      <c r="H70" s="302"/>
      <c r="I70" s="302"/>
      <c r="J70" s="302"/>
      <c r="K70" s="300"/>
    </row>
    <row r="71" s="1" customFormat="1" ht="12.75" customHeight="1">
      <c r="B71" s="309"/>
      <c r="C71" s="310"/>
      <c r="D71" s="310"/>
      <c r="E71" s="310"/>
      <c r="F71" s="310"/>
      <c r="G71" s="310"/>
      <c r="H71" s="310"/>
      <c r="I71" s="310"/>
      <c r="J71" s="310"/>
      <c r="K71" s="311"/>
    </row>
    <row r="72" s="1" customFormat="1" ht="18.75" customHeight="1">
      <c r="B72" s="312"/>
      <c r="C72" s="312"/>
      <c r="D72" s="312"/>
      <c r="E72" s="312"/>
      <c r="F72" s="312"/>
      <c r="G72" s="312"/>
      <c r="H72" s="312"/>
      <c r="I72" s="312"/>
      <c r="J72" s="312"/>
      <c r="K72" s="313"/>
    </row>
    <row r="73" s="1" customFormat="1" ht="18.75" customHeight="1">
      <c r="B73" s="313"/>
      <c r="C73" s="313"/>
      <c r="D73" s="313"/>
      <c r="E73" s="313"/>
      <c r="F73" s="313"/>
      <c r="G73" s="313"/>
      <c r="H73" s="313"/>
      <c r="I73" s="313"/>
      <c r="J73" s="313"/>
      <c r="K73" s="313"/>
    </row>
    <row r="74" s="1" customFormat="1" ht="7.5" customHeight="1">
      <c r="B74" s="314"/>
      <c r="C74" s="315"/>
      <c r="D74" s="315"/>
      <c r="E74" s="315"/>
      <c r="F74" s="315"/>
      <c r="G74" s="315"/>
      <c r="H74" s="315"/>
      <c r="I74" s="315"/>
      <c r="J74" s="315"/>
      <c r="K74" s="316"/>
    </row>
    <row r="75" s="1" customFormat="1" ht="45" customHeight="1">
      <c r="B75" s="317"/>
      <c r="C75" s="318" t="s">
        <v>803</v>
      </c>
      <c r="D75" s="318"/>
      <c r="E75" s="318"/>
      <c r="F75" s="318"/>
      <c r="G75" s="318"/>
      <c r="H75" s="318"/>
      <c r="I75" s="318"/>
      <c r="J75" s="318"/>
      <c r="K75" s="319"/>
    </row>
    <row r="76" s="1" customFormat="1" ht="17.25" customHeight="1">
      <c r="B76" s="317"/>
      <c r="C76" s="320" t="s">
        <v>804</v>
      </c>
      <c r="D76" s="320"/>
      <c r="E76" s="320"/>
      <c r="F76" s="320" t="s">
        <v>805</v>
      </c>
      <c r="G76" s="321"/>
      <c r="H76" s="320" t="s">
        <v>58</v>
      </c>
      <c r="I76" s="320" t="s">
        <v>61</v>
      </c>
      <c r="J76" s="320" t="s">
        <v>806</v>
      </c>
      <c r="K76" s="319"/>
    </row>
    <row r="77" s="1" customFormat="1" ht="17.25" customHeight="1">
      <c r="B77" s="317"/>
      <c r="C77" s="322" t="s">
        <v>807</v>
      </c>
      <c r="D77" s="322"/>
      <c r="E77" s="322"/>
      <c r="F77" s="323" t="s">
        <v>808</v>
      </c>
      <c r="G77" s="324"/>
      <c r="H77" s="322"/>
      <c r="I77" s="322"/>
      <c r="J77" s="322" t="s">
        <v>809</v>
      </c>
      <c r="K77" s="319"/>
    </row>
    <row r="78" s="1" customFormat="1" ht="5.25" customHeight="1">
      <c r="B78" s="317"/>
      <c r="C78" s="325"/>
      <c r="D78" s="325"/>
      <c r="E78" s="325"/>
      <c r="F78" s="325"/>
      <c r="G78" s="326"/>
      <c r="H78" s="325"/>
      <c r="I78" s="325"/>
      <c r="J78" s="325"/>
      <c r="K78" s="319"/>
    </row>
    <row r="79" s="1" customFormat="1" ht="15" customHeight="1">
      <c r="B79" s="317"/>
      <c r="C79" s="305" t="s">
        <v>57</v>
      </c>
      <c r="D79" s="327"/>
      <c r="E79" s="327"/>
      <c r="F79" s="328" t="s">
        <v>810</v>
      </c>
      <c r="G79" s="329"/>
      <c r="H79" s="305" t="s">
        <v>811</v>
      </c>
      <c r="I79" s="305" t="s">
        <v>812</v>
      </c>
      <c r="J79" s="305">
        <v>20</v>
      </c>
      <c r="K79" s="319"/>
    </row>
    <row r="80" s="1" customFormat="1" ht="15" customHeight="1">
      <c r="B80" s="317"/>
      <c r="C80" s="305" t="s">
        <v>813</v>
      </c>
      <c r="D80" s="305"/>
      <c r="E80" s="305"/>
      <c r="F80" s="328" t="s">
        <v>810</v>
      </c>
      <c r="G80" s="329"/>
      <c r="H80" s="305" t="s">
        <v>814</v>
      </c>
      <c r="I80" s="305" t="s">
        <v>812</v>
      </c>
      <c r="J80" s="305">
        <v>120</v>
      </c>
      <c r="K80" s="319"/>
    </row>
    <row r="81" s="1" customFormat="1" ht="15" customHeight="1">
      <c r="B81" s="330"/>
      <c r="C81" s="305" t="s">
        <v>815</v>
      </c>
      <c r="D81" s="305"/>
      <c r="E81" s="305"/>
      <c r="F81" s="328" t="s">
        <v>816</v>
      </c>
      <c r="G81" s="329"/>
      <c r="H81" s="305" t="s">
        <v>817</v>
      </c>
      <c r="I81" s="305" t="s">
        <v>812</v>
      </c>
      <c r="J81" s="305">
        <v>50</v>
      </c>
      <c r="K81" s="319"/>
    </row>
    <row r="82" s="1" customFormat="1" ht="15" customHeight="1">
      <c r="B82" s="330"/>
      <c r="C82" s="305" t="s">
        <v>818</v>
      </c>
      <c r="D82" s="305"/>
      <c r="E82" s="305"/>
      <c r="F82" s="328" t="s">
        <v>810</v>
      </c>
      <c r="G82" s="329"/>
      <c r="H82" s="305" t="s">
        <v>819</v>
      </c>
      <c r="I82" s="305" t="s">
        <v>820</v>
      </c>
      <c r="J82" s="305"/>
      <c r="K82" s="319"/>
    </row>
    <row r="83" s="1" customFormat="1" ht="15" customHeight="1">
      <c r="B83" s="330"/>
      <c r="C83" s="331" t="s">
        <v>821</v>
      </c>
      <c r="D83" s="331"/>
      <c r="E83" s="331"/>
      <c r="F83" s="332" t="s">
        <v>816</v>
      </c>
      <c r="G83" s="331"/>
      <c r="H83" s="331" t="s">
        <v>822</v>
      </c>
      <c r="I83" s="331" t="s">
        <v>812</v>
      </c>
      <c r="J83" s="331">
        <v>15</v>
      </c>
      <c r="K83" s="319"/>
    </row>
    <row r="84" s="1" customFormat="1" ht="15" customHeight="1">
      <c r="B84" s="330"/>
      <c r="C84" s="331" t="s">
        <v>823</v>
      </c>
      <c r="D84" s="331"/>
      <c r="E84" s="331"/>
      <c r="F84" s="332" t="s">
        <v>816</v>
      </c>
      <c r="G84" s="331"/>
      <c r="H84" s="331" t="s">
        <v>824</v>
      </c>
      <c r="I84" s="331" t="s">
        <v>812</v>
      </c>
      <c r="J84" s="331">
        <v>15</v>
      </c>
      <c r="K84" s="319"/>
    </row>
    <row r="85" s="1" customFormat="1" ht="15" customHeight="1">
      <c r="B85" s="330"/>
      <c r="C85" s="331" t="s">
        <v>825</v>
      </c>
      <c r="D85" s="331"/>
      <c r="E85" s="331"/>
      <c r="F85" s="332" t="s">
        <v>816</v>
      </c>
      <c r="G85" s="331"/>
      <c r="H85" s="331" t="s">
        <v>826</v>
      </c>
      <c r="I85" s="331" t="s">
        <v>812</v>
      </c>
      <c r="J85" s="331">
        <v>20</v>
      </c>
      <c r="K85" s="319"/>
    </row>
    <row r="86" s="1" customFormat="1" ht="15" customHeight="1">
      <c r="B86" s="330"/>
      <c r="C86" s="331" t="s">
        <v>827</v>
      </c>
      <c r="D86" s="331"/>
      <c r="E86" s="331"/>
      <c r="F86" s="332" t="s">
        <v>816</v>
      </c>
      <c r="G86" s="331"/>
      <c r="H86" s="331" t="s">
        <v>828</v>
      </c>
      <c r="I86" s="331" t="s">
        <v>812</v>
      </c>
      <c r="J86" s="331">
        <v>20</v>
      </c>
      <c r="K86" s="319"/>
    </row>
    <row r="87" s="1" customFormat="1" ht="15" customHeight="1">
      <c r="B87" s="330"/>
      <c r="C87" s="305" t="s">
        <v>829</v>
      </c>
      <c r="D87" s="305"/>
      <c r="E87" s="305"/>
      <c r="F87" s="328" t="s">
        <v>816</v>
      </c>
      <c r="G87" s="329"/>
      <c r="H87" s="305" t="s">
        <v>830</v>
      </c>
      <c r="I87" s="305" t="s">
        <v>812</v>
      </c>
      <c r="J87" s="305">
        <v>50</v>
      </c>
      <c r="K87" s="319"/>
    </row>
    <row r="88" s="1" customFormat="1" ht="15" customHeight="1">
      <c r="B88" s="330"/>
      <c r="C88" s="305" t="s">
        <v>831</v>
      </c>
      <c r="D88" s="305"/>
      <c r="E88" s="305"/>
      <c r="F88" s="328" t="s">
        <v>816</v>
      </c>
      <c r="G88" s="329"/>
      <c r="H88" s="305" t="s">
        <v>832</v>
      </c>
      <c r="I88" s="305" t="s">
        <v>812</v>
      </c>
      <c r="J88" s="305">
        <v>20</v>
      </c>
      <c r="K88" s="319"/>
    </row>
    <row r="89" s="1" customFormat="1" ht="15" customHeight="1">
      <c r="B89" s="330"/>
      <c r="C89" s="305" t="s">
        <v>833</v>
      </c>
      <c r="D89" s="305"/>
      <c r="E89" s="305"/>
      <c r="F89" s="328" t="s">
        <v>816</v>
      </c>
      <c r="G89" s="329"/>
      <c r="H89" s="305" t="s">
        <v>834</v>
      </c>
      <c r="I89" s="305" t="s">
        <v>812</v>
      </c>
      <c r="J89" s="305">
        <v>20</v>
      </c>
      <c r="K89" s="319"/>
    </row>
    <row r="90" s="1" customFormat="1" ht="15" customHeight="1">
      <c r="B90" s="330"/>
      <c r="C90" s="305" t="s">
        <v>835</v>
      </c>
      <c r="D90" s="305"/>
      <c r="E90" s="305"/>
      <c r="F90" s="328" t="s">
        <v>816</v>
      </c>
      <c r="G90" s="329"/>
      <c r="H90" s="305" t="s">
        <v>836</v>
      </c>
      <c r="I90" s="305" t="s">
        <v>812</v>
      </c>
      <c r="J90" s="305">
        <v>50</v>
      </c>
      <c r="K90" s="319"/>
    </row>
    <row r="91" s="1" customFormat="1" ht="15" customHeight="1">
      <c r="B91" s="330"/>
      <c r="C91" s="305" t="s">
        <v>837</v>
      </c>
      <c r="D91" s="305"/>
      <c r="E91" s="305"/>
      <c r="F91" s="328" t="s">
        <v>816</v>
      </c>
      <c r="G91" s="329"/>
      <c r="H91" s="305" t="s">
        <v>837</v>
      </c>
      <c r="I91" s="305" t="s">
        <v>812</v>
      </c>
      <c r="J91" s="305">
        <v>50</v>
      </c>
      <c r="K91" s="319"/>
    </row>
    <row r="92" s="1" customFormat="1" ht="15" customHeight="1">
      <c r="B92" s="330"/>
      <c r="C92" s="305" t="s">
        <v>838</v>
      </c>
      <c r="D92" s="305"/>
      <c r="E92" s="305"/>
      <c r="F92" s="328" t="s">
        <v>816</v>
      </c>
      <c r="G92" s="329"/>
      <c r="H92" s="305" t="s">
        <v>839</v>
      </c>
      <c r="I92" s="305" t="s">
        <v>812</v>
      </c>
      <c r="J92" s="305">
        <v>255</v>
      </c>
      <c r="K92" s="319"/>
    </row>
    <row r="93" s="1" customFormat="1" ht="15" customHeight="1">
      <c r="B93" s="330"/>
      <c r="C93" s="305" t="s">
        <v>840</v>
      </c>
      <c r="D93" s="305"/>
      <c r="E93" s="305"/>
      <c r="F93" s="328" t="s">
        <v>810</v>
      </c>
      <c r="G93" s="329"/>
      <c r="H93" s="305" t="s">
        <v>841</v>
      </c>
      <c r="I93" s="305" t="s">
        <v>842</v>
      </c>
      <c r="J93" s="305"/>
      <c r="K93" s="319"/>
    </row>
    <row r="94" s="1" customFormat="1" ht="15" customHeight="1">
      <c r="B94" s="330"/>
      <c r="C94" s="305" t="s">
        <v>843</v>
      </c>
      <c r="D94" s="305"/>
      <c r="E94" s="305"/>
      <c r="F94" s="328" t="s">
        <v>810</v>
      </c>
      <c r="G94" s="329"/>
      <c r="H94" s="305" t="s">
        <v>844</v>
      </c>
      <c r="I94" s="305" t="s">
        <v>845</v>
      </c>
      <c r="J94" s="305"/>
      <c r="K94" s="319"/>
    </row>
    <row r="95" s="1" customFormat="1" ht="15" customHeight="1">
      <c r="B95" s="330"/>
      <c r="C95" s="305" t="s">
        <v>846</v>
      </c>
      <c r="D95" s="305"/>
      <c r="E95" s="305"/>
      <c r="F95" s="328" t="s">
        <v>810</v>
      </c>
      <c r="G95" s="329"/>
      <c r="H95" s="305" t="s">
        <v>846</v>
      </c>
      <c r="I95" s="305" t="s">
        <v>845</v>
      </c>
      <c r="J95" s="305"/>
      <c r="K95" s="319"/>
    </row>
    <row r="96" s="1" customFormat="1" ht="15" customHeight="1">
      <c r="B96" s="330"/>
      <c r="C96" s="305" t="s">
        <v>42</v>
      </c>
      <c r="D96" s="305"/>
      <c r="E96" s="305"/>
      <c r="F96" s="328" t="s">
        <v>810</v>
      </c>
      <c r="G96" s="329"/>
      <c r="H96" s="305" t="s">
        <v>847</v>
      </c>
      <c r="I96" s="305" t="s">
        <v>845</v>
      </c>
      <c r="J96" s="305"/>
      <c r="K96" s="319"/>
    </row>
    <row r="97" s="1" customFormat="1" ht="15" customHeight="1">
      <c r="B97" s="330"/>
      <c r="C97" s="305" t="s">
        <v>52</v>
      </c>
      <c r="D97" s="305"/>
      <c r="E97" s="305"/>
      <c r="F97" s="328" t="s">
        <v>810</v>
      </c>
      <c r="G97" s="329"/>
      <c r="H97" s="305" t="s">
        <v>848</v>
      </c>
      <c r="I97" s="305" t="s">
        <v>845</v>
      </c>
      <c r="J97" s="305"/>
      <c r="K97" s="319"/>
    </row>
    <row r="98" s="1" customFormat="1" ht="15" customHeight="1">
      <c r="B98" s="333"/>
      <c r="C98" s="334"/>
      <c r="D98" s="334"/>
      <c r="E98" s="334"/>
      <c r="F98" s="334"/>
      <c r="G98" s="334"/>
      <c r="H98" s="334"/>
      <c r="I98" s="334"/>
      <c r="J98" s="334"/>
      <c r="K98" s="335"/>
    </row>
    <row r="99" s="1" customFormat="1" ht="18.75" customHeight="1">
      <c r="B99" s="336"/>
      <c r="C99" s="337"/>
      <c r="D99" s="337"/>
      <c r="E99" s="337"/>
      <c r="F99" s="337"/>
      <c r="G99" s="337"/>
      <c r="H99" s="337"/>
      <c r="I99" s="337"/>
      <c r="J99" s="337"/>
      <c r="K99" s="336"/>
    </row>
    <row r="100" s="1" customFormat="1" ht="18.75" customHeight="1"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</row>
    <row r="101" s="1" customFormat="1" ht="7.5" customHeight="1">
      <c r="B101" s="314"/>
      <c r="C101" s="315"/>
      <c r="D101" s="315"/>
      <c r="E101" s="315"/>
      <c r="F101" s="315"/>
      <c r="G101" s="315"/>
      <c r="H101" s="315"/>
      <c r="I101" s="315"/>
      <c r="J101" s="315"/>
      <c r="K101" s="316"/>
    </row>
    <row r="102" s="1" customFormat="1" ht="45" customHeight="1">
      <c r="B102" s="317"/>
      <c r="C102" s="318" t="s">
        <v>849</v>
      </c>
      <c r="D102" s="318"/>
      <c r="E102" s="318"/>
      <c r="F102" s="318"/>
      <c r="G102" s="318"/>
      <c r="H102" s="318"/>
      <c r="I102" s="318"/>
      <c r="J102" s="318"/>
      <c r="K102" s="319"/>
    </row>
    <row r="103" s="1" customFormat="1" ht="17.25" customHeight="1">
      <c r="B103" s="317"/>
      <c r="C103" s="320" t="s">
        <v>804</v>
      </c>
      <c r="D103" s="320"/>
      <c r="E103" s="320"/>
      <c r="F103" s="320" t="s">
        <v>805</v>
      </c>
      <c r="G103" s="321"/>
      <c r="H103" s="320" t="s">
        <v>58</v>
      </c>
      <c r="I103" s="320" t="s">
        <v>61</v>
      </c>
      <c r="J103" s="320" t="s">
        <v>806</v>
      </c>
      <c r="K103" s="319"/>
    </row>
    <row r="104" s="1" customFormat="1" ht="17.25" customHeight="1">
      <c r="B104" s="317"/>
      <c r="C104" s="322" t="s">
        <v>807</v>
      </c>
      <c r="D104" s="322"/>
      <c r="E104" s="322"/>
      <c r="F104" s="323" t="s">
        <v>808</v>
      </c>
      <c r="G104" s="324"/>
      <c r="H104" s="322"/>
      <c r="I104" s="322"/>
      <c r="J104" s="322" t="s">
        <v>809</v>
      </c>
      <c r="K104" s="319"/>
    </row>
    <row r="105" s="1" customFormat="1" ht="5.25" customHeight="1">
      <c r="B105" s="317"/>
      <c r="C105" s="320"/>
      <c r="D105" s="320"/>
      <c r="E105" s="320"/>
      <c r="F105" s="320"/>
      <c r="G105" s="338"/>
      <c r="H105" s="320"/>
      <c r="I105" s="320"/>
      <c r="J105" s="320"/>
      <c r="K105" s="319"/>
    </row>
    <row r="106" s="1" customFormat="1" ht="15" customHeight="1">
      <c r="B106" s="317"/>
      <c r="C106" s="305" t="s">
        <v>57</v>
      </c>
      <c r="D106" s="327"/>
      <c r="E106" s="327"/>
      <c r="F106" s="328" t="s">
        <v>810</v>
      </c>
      <c r="G106" s="305"/>
      <c r="H106" s="305" t="s">
        <v>850</v>
      </c>
      <c r="I106" s="305" t="s">
        <v>812</v>
      </c>
      <c r="J106" s="305">
        <v>20</v>
      </c>
      <c r="K106" s="319"/>
    </row>
    <row r="107" s="1" customFormat="1" ht="15" customHeight="1">
      <c r="B107" s="317"/>
      <c r="C107" s="305" t="s">
        <v>813</v>
      </c>
      <c r="D107" s="305"/>
      <c r="E107" s="305"/>
      <c r="F107" s="328" t="s">
        <v>810</v>
      </c>
      <c r="G107" s="305"/>
      <c r="H107" s="305" t="s">
        <v>850</v>
      </c>
      <c r="I107" s="305" t="s">
        <v>812</v>
      </c>
      <c r="J107" s="305">
        <v>120</v>
      </c>
      <c r="K107" s="319"/>
    </row>
    <row r="108" s="1" customFormat="1" ht="15" customHeight="1">
      <c r="B108" s="330"/>
      <c r="C108" s="305" t="s">
        <v>815</v>
      </c>
      <c r="D108" s="305"/>
      <c r="E108" s="305"/>
      <c r="F108" s="328" t="s">
        <v>816</v>
      </c>
      <c r="G108" s="305"/>
      <c r="H108" s="305" t="s">
        <v>850</v>
      </c>
      <c r="I108" s="305" t="s">
        <v>812</v>
      </c>
      <c r="J108" s="305">
        <v>50</v>
      </c>
      <c r="K108" s="319"/>
    </row>
    <row r="109" s="1" customFormat="1" ht="15" customHeight="1">
      <c r="B109" s="330"/>
      <c r="C109" s="305" t="s">
        <v>818</v>
      </c>
      <c r="D109" s="305"/>
      <c r="E109" s="305"/>
      <c r="F109" s="328" t="s">
        <v>810</v>
      </c>
      <c r="G109" s="305"/>
      <c r="H109" s="305" t="s">
        <v>850</v>
      </c>
      <c r="I109" s="305" t="s">
        <v>820</v>
      </c>
      <c r="J109" s="305"/>
      <c r="K109" s="319"/>
    </row>
    <row r="110" s="1" customFormat="1" ht="15" customHeight="1">
      <c r="B110" s="330"/>
      <c r="C110" s="305" t="s">
        <v>829</v>
      </c>
      <c r="D110" s="305"/>
      <c r="E110" s="305"/>
      <c r="F110" s="328" t="s">
        <v>816</v>
      </c>
      <c r="G110" s="305"/>
      <c r="H110" s="305" t="s">
        <v>850</v>
      </c>
      <c r="I110" s="305" t="s">
        <v>812</v>
      </c>
      <c r="J110" s="305">
        <v>50</v>
      </c>
      <c r="K110" s="319"/>
    </row>
    <row r="111" s="1" customFormat="1" ht="15" customHeight="1">
      <c r="B111" s="330"/>
      <c r="C111" s="305" t="s">
        <v>837</v>
      </c>
      <c r="D111" s="305"/>
      <c r="E111" s="305"/>
      <c r="F111" s="328" t="s">
        <v>816</v>
      </c>
      <c r="G111" s="305"/>
      <c r="H111" s="305" t="s">
        <v>850</v>
      </c>
      <c r="I111" s="305" t="s">
        <v>812</v>
      </c>
      <c r="J111" s="305">
        <v>50</v>
      </c>
      <c r="K111" s="319"/>
    </row>
    <row r="112" s="1" customFormat="1" ht="15" customHeight="1">
      <c r="B112" s="330"/>
      <c r="C112" s="305" t="s">
        <v>835</v>
      </c>
      <c r="D112" s="305"/>
      <c r="E112" s="305"/>
      <c r="F112" s="328" t="s">
        <v>816</v>
      </c>
      <c r="G112" s="305"/>
      <c r="H112" s="305" t="s">
        <v>850</v>
      </c>
      <c r="I112" s="305" t="s">
        <v>812</v>
      </c>
      <c r="J112" s="305">
        <v>50</v>
      </c>
      <c r="K112" s="319"/>
    </row>
    <row r="113" s="1" customFormat="1" ht="15" customHeight="1">
      <c r="B113" s="330"/>
      <c r="C113" s="305" t="s">
        <v>57</v>
      </c>
      <c r="D113" s="305"/>
      <c r="E113" s="305"/>
      <c r="F113" s="328" t="s">
        <v>810</v>
      </c>
      <c r="G113" s="305"/>
      <c r="H113" s="305" t="s">
        <v>851</v>
      </c>
      <c r="I113" s="305" t="s">
        <v>812</v>
      </c>
      <c r="J113" s="305">
        <v>20</v>
      </c>
      <c r="K113" s="319"/>
    </row>
    <row r="114" s="1" customFormat="1" ht="15" customHeight="1">
      <c r="B114" s="330"/>
      <c r="C114" s="305" t="s">
        <v>852</v>
      </c>
      <c r="D114" s="305"/>
      <c r="E114" s="305"/>
      <c r="F114" s="328" t="s">
        <v>810</v>
      </c>
      <c r="G114" s="305"/>
      <c r="H114" s="305" t="s">
        <v>853</v>
      </c>
      <c r="I114" s="305" t="s">
        <v>812</v>
      </c>
      <c r="J114" s="305">
        <v>120</v>
      </c>
      <c r="K114" s="319"/>
    </row>
    <row r="115" s="1" customFormat="1" ht="15" customHeight="1">
      <c r="B115" s="330"/>
      <c r="C115" s="305" t="s">
        <v>42</v>
      </c>
      <c r="D115" s="305"/>
      <c r="E115" s="305"/>
      <c r="F115" s="328" t="s">
        <v>810</v>
      </c>
      <c r="G115" s="305"/>
      <c r="H115" s="305" t="s">
        <v>854</v>
      </c>
      <c r="I115" s="305" t="s">
        <v>845</v>
      </c>
      <c r="J115" s="305"/>
      <c r="K115" s="319"/>
    </row>
    <row r="116" s="1" customFormat="1" ht="15" customHeight="1">
      <c r="B116" s="330"/>
      <c r="C116" s="305" t="s">
        <v>52</v>
      </c>
      <c r="D116" s="305"/>
      <c r="E116" s="305"/>
      <c r="F116" s="328" t="s">
        <v>810</v>
      </c>
      <c r="G116" s="305"/>
      <c r="H116" s="305" t="s">
        <v>855</v>
      </c>
      <c r="I116" s="305" t="s">
        <v>845</v>
      </c>
      <c r="J116" s="305"/>
      <c r="K116" s="319"/>
    </row>
    <row r="117" s="1" customFormat="1" ht="15" customHeight="1">
      <c r="B117" s="330"/>
      <c r="C117" s="305" t="s">
        <v>61</v>
      </c>
      <c r="D117" s="305"/>
      <c r="E117" s="305"/>
      <c r="F117" s="328" t="s">
        <v>810</v>
      </c>
      <c r="G117" s="305"/>
      <c r="H117" s="305" t="s">
        <v>856</v>
      </c>
      <c r="I117" s="305" t="s">
        <v>857</v>
      </c>
      <c r="J117" s="305"/>
      <c r="K117" s="319"/>
    </row>
    <row r="118" s="1" customFormat="1" ht="15" customHeight="1">
      <c r="B118" s="333"/>
      <c r="C118" s="339"/>
      <c r="D118" s="339"/>
      <c r="E118" s="339"/>
      <c r="F118" s="339"/>
      <c r="G118" s="339"/>
      <c r="H118" s="339"/>
      <c r="I118" s="339"/>
      <c r="J118" s="339"/>
      <c r="K118" s="335"/>
    </row>
    <row r="119" s="1" customFormat="1" ht="18.75" customHeight="1">
      <c r="B119" s="340"/>
      <c r="C119" s="341"/>
      <c r="D119" s="341"/>
      <c r="E119" s="341"/>
      <c r="F119" s="342"/>
      <c r="G119" s="341"/>
      <c r="H119" s="341"/>
      <c r="I119" s="341"/>
      <c r="J119" s="341"/>
      <c r="K119" s="340"/>
    </row>
    <row r="120" s="1" customFormat="1" ht="18.75" customHeight="1"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</row>
    <row r="121" s="1" customFormat="1" ht="7.5" customHeight="1">
      <c r="B121" s="343"/>
      <c r="C121" s="344"/>
      <c r="D121" s="344"/>
      <c r="E121" s="344"/>
      <c r="F121" s="344"/>
      <c r="G121" s="344"/>
      <c r="H121" s="344"/>
      <c r="I121" s="344"/>
      <c r="J121" s="344"/>
      <c r="K121" s="345"/>
    </row>
    <row r="122" s="1" customFormat="1" ht="45" customHeight="1">
      <c r="B122" s="346"/>
      <c r="C122" s="296" t="s">
        <v>858</v>
      </c>
      <c r="D122" s="296"/>
      <c r="E122" s="296"/>
      <c r="F122" s="296"/>
      <c r="G122" s="296"/>
      <c r="H122" s="296"/>
      <c r="I122" s="296"/>
      <c r="J122" s="296"/>
      <c r="K122" s="347"/>
    </row>
    <row r="123" s="1" customFormat="1" ht="17.25" customHeight="1">
      <c r="B123" s="348"/>
      <c r="C123" s="320" t="s">
        <v>804</v>
      </c>
      <c r="D123" s="320"/>
      <c r="E123" s="320"/>
      <c r="F123" s="320" t="s">
        <v>805</v>
      </c>
      <c r="G123" s="321"/>
      <c r="H123" s="320" t="s">
        <v>58</v>
      </c>
      <c r="I123" s="320" t="s">
        <v>61</v>
      </c>
      <c r="J123" s="320" t="s">
        <v>806</v>
      </c>
      <c r="K123" s="349"/>
    </row>
    <row r="124" s="1" customFormat="1" ht="17.25" customHeight="1">
      <c r="B124" s="348"/>
      <c r="C124" s="322" t="s">
        <v>807</v>
      </c>
      <c r="D124" s="322"/>
      <c r="E124" s="322"/>
      <c r="F124" s="323" t="s">
        <v>808</v>
      </c>
      <c r="G124" s="324"/>
      <c r="H124" s="322"/>
      <c r="I124" s="322"/>
      <c r="J124" s="322" t="s">
        <v>809</v>
      </c>
      <c r="K124" s="349"/>
    </row>
    <row r="125" s="1" customFormat="1" ht="5.25" customHeight="1">
      <c r="B125" s="350"/>
      <c r="C125" s="325"/>
      <c r="D125" s="325"/>
      <c r="E125" s="325"/>
      <c r="F125" s="325"/>
      <c r="G125" s="351"/>
      <c r="H125" s="325"/>
      <c r="I125" s="325"/>
      <c r="J125" s="325"/>
      <c r="K125" s="352"/>
    </row>
    <row r="126" s="1" customFormat="1" ht="15" customHeight="1">
      <c r="B126" s="350"/>
      <c r="C126" s="305" t="s">
        <v>813</v>
      </c>
      <c r="D126" s="327"/>
      <c r="E126" s="327"/>
      <c r="F126" s="328" t="s">
        <v>810</v>
      </c>
      <c r="G126" s="305"/>
      <c r="H126" s="305" t="s">
        <v>850</v>
      </c>
      <c r="I126" s="305" t="s">
        <v>812</v>
      </c>
      <c r="J126" s="305">
        <v>120</v>
      </c>
      <c r="K126" s="353"/>
    </row>
    <row r="127" s="1" customFormat="1" ht="15" customHeight="1">
      <c r="B127" s="350"/>
      <c r="C127" s="305" t="s">
        <v>859</v>
      </c>
      <c r="D127" s="305"/>
      <c r="E127" s="305"/>
      <c r="F127" s="328" t="s">
        <v>810</v>
      </c>
      <c r="G127" s="305"/>
      <c r="H127" s="305" t="s">
        <v>860</v>
      </c>
      <c r="I127" s="305" t="s">
        <v>812</v>
      </c>
      <c r="J127" s="305" t="s">
        <v>861</v>
      </c>
      <c r="K127" s="353"/>
    </row>
    <row r="128" s="1" customFormat="1" ht="15" customHeight="1">
      <c r="B128" s="350"/>
      <c r="C128" s="305" t="s">
        <v>758</v>
      </c>
      <c r="D128" s="305"/>
      <c r="E128" s="305"/>
      <c r="F128" s="328" t="s">
        <v>810</v>
      </c>
      <c r="G128" s="305"/>
      <c r="H128" s="305" t="s">
        <v>862</v>
      </c>
      <c r="I128" s="305" t="s">
        <v>812</v>
      </c>
      <c r="J128" s="305" t="s">
        <v>861</v>
      </c>
      <c r="K128" s="353"/>
    </row>
    <row r="129" s="1" customFormat="1" ht="15" customHeight="1">
      <c r="B129" s="350"/>
      <c r="C129" s="305" t="s">
        <v>821</v>
      </c>
      <c r="D129" s="305"/>
      <c r="E129" s="305"/>
      <c r="F129" s="328" t="s">
        <v>816</v>
      </c>
      <c r="G129" s="305"/>
      <c r="H129" s="305" t="s">
        <v>822</v>
      </c>
      <c r="I129" s="305" t="s">
        <v>812</v>
      </c>
      <c r="J129" s="305">
        <v>15</v>
      </c>
      <c r="K129" s="353"/>
    </row>
    <row r="130" s="1" customFormat="1" ht="15" customHeight="1">
      <c r="B130" s="350"/>
      <c r="C130" s="331" t="s">
        <v>823</v>
      </c>
      <c r="D130" s="331"/>
      <c r="E130" s="331"/>
      <c r="F130" s="332" t="s">
        <v>816</v>
      </c>
      <c r="G130" s="331"/>
      <c r="H130" s="331" t="s">
        <v>824</v>
      </c>
      <c r="I130" s="331" t="s">
        <v>812</v>
      </c>
      <c r="J130" s="331">
        <v>15</v>
      </c>
      <c r="K130" s="353"/>
    </row>
    <row r="131" s="1" customFormat="1" ht="15" customHeight="1">
      <c r="B131" s="350"/>
      <c r="C131" s="331" t="s">
        <v>825</v>
      </c>
      <c r="D131" s="331"/>
      <c r="E131" s="331"/>
      <c r="F131" s="332" t="s">
        <v>816</v>
      </c>
      <c r="G131" s="331"/>
      <c r="H131" s="331" t="s">
        <v>826</v>
      </c>
      <c r="I131" s="331" t="s">
        <v>812</v>
      </c>
      <c r="J131" s="331">
        <v>20</v>
      </c>
      <c r="K131" s="353"/>
    </row>
    <row r="132" s="1" customFormat="1" ht="15" customHeight="1">
      <c r="B132" s="350"/>
      <c r="C132" s="331" t="s">
        <v>827</v>
      </c>
      <c r="D132" s="331"/>
      <c r="E132" s="331"/>
      <c r="F132" s="332" t="s">
        <v>816</v>
      </c>
      <c r="G132" s="331"/>
      <c r="H132" s="331" t="s">
        <v>828</v>
      </c>
      <c r="I132" s="331" t="s">
        <v>812</v>
      </c>
      <c r="J132" s="331">
        <v>20</v>
      </c>
      <c r="K132" s="353"/>
    </row>
    <row r="133" s="1" customFormat="1" ht="15" customHeight="1">
      <c r="B133" s="350"/>
      <c r="C133" s="305" t="s">
        <v>815</v>
      </c>
      <c r="D133" s="305"/>
      <c r="E133" s="305"/>
      <c r="F133" s="328" t="s">
        <v>816</v>
      </c>
      <c r="G133" s="305"/>
      <c r="H133" s="305" t="s">
        <v>850</v>
      </c>
      <c r="I133" s="305" t="s">
        <v>812</v>
      </c>
      <c r="J133" s="305">
        <v>50</v>
      </c>
      <c r="K133" s="353"/>
    </row>
    <row r="134" s="1" customFormat="1" ht="15" customHeight="1">
      <c r="B134" s="350"/>
      <c r="C134" s="305" t="s">
        <v>829</v>
      </c>
      <c r="D134" s="305"/>
      <c r="E134" s="305"/>
      <c r="F134" s="328" t="s">
        <v>816</v>
      </c>
      <c r="G134" s="305"/>
      <c r="H134" s="305" t="s">
        <v>850</v>
      </c>
      <c r="I134" s="305" t="s">
        <v>812</v>
      </c>
      <c r="J134" s="305">
        <v>50</v>
      </c>
      <c r="K134" s="353"/>
    </row>
    <row r="135" s="1" customFormat="1" ht="15" customHeight="1">
      <c r="B135" s="350"/>
      <c r="C135" s="305" t="s">
        <v>835</v>
      </c>
      <c r="D135" s="305"/>
      <c r="E135" s="305"/>
      <c r="F135" s="328" t="s">
        <v>816</v>
      </c>
      <c r="G135" s="305"/>
      <c r="H135" s="305" t="s">
        <v>850</v>
      </c>
      <c r="I135" s="305" t="s">
        <v>812</v>
      </c>
      <c r="J135" s="305">
        <v>50</v>
      </c>
      <c r="K135" s="353"/>
    </row>
    <row r="136" s="1" customFormat="1" ht="15" customHeight="1">
      <c r="B136" s="350"/>
      <c r="C136" s="305" t="s">
        <v>837</v>
      </c>
      <c r="D136" s="305"/>
      <c r="E136" s="305"/>
      <c r="F136" s="328" t="s">
        <v>816</v>
      </c>
      <c r="G136" s="305"/>
      <c r="H136" s="305" t="s">
        <v>850</v>
      </c>
      <c r="I136" s="305" t="s">
        <v>812</v>
      </c>
      <c r="J136" s="305">
        <v>50</v>
      </c>
      <c r="K136" s="353"/>
    </row>
    <row r="137" s="1" customFormat="1" ht="15" customHeight="1">
      <c r="B137" s="350"/>
      <c r="C137" s="305" t="s">
        <v>838</v>
      </c>
      <c r="D137" s="305"/>
      <c r="E137" s="305"/>
      <c r="F137" s="328" t="s">
        <v>816</v>
      </c>
      <c r="G137" s="305"/>
      <c r="H137" s="305" t="s">
        <v>863</v>
      </c>
      <c r="I137" s="305" t="s">
        <v>812</v>
      </c>
      <c r="J137" s="305">
        <v>255</v>
      </c>
      <c r="K137" s="353"/>
    </row>
    <row r="138" s="1" customFormat="1" ht="15" customHeight="1">
      <c r="B138" s="350"/>
      <c r="C138" s="305" t="s">
        <v>840</v>
      </c>
      <c r="D138" s="305"/>
      <c r="E138" s="305"/>
      <c r="F138" s="328" t="s">
        <v>810</v>
      </c>
      <c r="G138" s="305"/>
      <c r="H138" s="305" t="s">
        <v>864</v>
      </c>
      <c r="I138" s="305" t="s">
        <v>842</v>
      </c>
      <c r="J138" s="305"/>
      <c r="K138" s="353"/>
    </row>
    <row r="139" s="1" customFormat="1" ht="15" customHeight="1">
      <c r="B139" s="350"/>
      <c r="C139" s="305" t="s">
        <v>843</v>
      </c>
      <c r="D139" s="305"/>
      <c r="E139" s="305"/>
      <c r="F139" s="328" t="s">
        <v>810</v>
      </c>
      <c r="G139" s="305"/>
      <c r="H139" s="305" t="s">
        <v>865</v>
      </c>
      <c r="I139" s="305" t="s">
        <v>845</v>
      </c>
      <c r="J139" s="305"/>
      <c r="K139" s="353"/>
    </row>
    <row r="140" s="1" customFormat="1" ht="15" customHeight="1">
      <c r="B140" s="350"/>
      <c r="C140" s="305" t="s">
        <v>846</v>
      </c>
      <c r="D140" s="305"/>
      <c r="E140" s="305"/>
      <c r="F140" s="328" t="s">
        <v>810</v>
      </c>
      <c r="G140" s="305"/>
      <c r="H140" s="305" t="s">
        <v>846</v>
      </c>
      <c r="I140" s="305" t="s">
        <v>845</v>
      </c>
      <c r="J140" s="305"/>
      <c r="K140" s="353"/>
    </row>
    <row r="141" s="1" customFormat="1" ht="15" customHeight="1">
      <c r="B141" s="350"/>
      <c r="C141" s="305" t="s">
        <v>42</v>
      </c>
      <c r="D141" s="305"/>
      <c r="E141" s="305"/>
      <c r="F141" s="328" t="s">
        <v>810</v>
      </c>
      <c r="G141" s="305"/>
      <c r="H141" s="305" t="s">
        <v>866</v>
      </c>
      <c r="I141" s="305" t="s">
        <v>845</v>
      </c>
      <c r="J141" s="305"/>
      <c r="K141" s="353"/>
    </row>
    <row r="142" s="1" customFormat="1" ht="15" customHeight="1">
      <c r="B142" s="350"/>
      <c r="C142" s="305" t="s">
        <v>867</v>
      </c>
      <c r="D142" s="305"/>
      <c r="E142" s="305"/>
      <c r="F142" s="328" t="s">
        <v>810</v>
      </c>
      <c r="G142" s="305"/>
      <c r="H142" s="305" t="s">
        <v>868</v>
      </c>
      <c r="I142" s="305" t="s">
        <v>845</v>
      </c>
      <c r="J142" s="305"/>
      <c r="K142" s="353"/>
    </row>
    <row r="143" s="1" customFormat="1" ht="15" customHeight="1">
      <c r="B143" s="354"/>
      <c r="C143" s="355"/>
      <c r="D143" s="355"/>
      <c r="E143" s="355"/>
      <c r="F143" s="355"/>
      <c r="G143" s="355"/>
      <c r="H143" s="355"/>
      <c r="I143" s="355"/>
      <c r="J143" s="355"/>
      <c r="K143" s="356"/>
    </row>
    <row r="144" s="1" customFormat="1" ht="18.75" customHeight="1">
      <c r="B144" s="341"/>
      <c r="C144" s="341"/>
      <c r="D144" s="341"/>
      <c r="E144" s="341"/>
      <c r="F144" s="342"/>
      <c r="G144" s="341"/>
      <c r="H144" s="341"/>
      <c r="I144" s="341"/>
      <c r="J144" s="341"/>
      <c r="K144" s="341"/>
    </row>
    <row r="145" s="1" customFormat="1" ht="18.75" customHeight="1"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</row>
    <row r="146" s="1" customFormat="1" ht="7.5" customHeight="1">
      <c r="B146" s="314"/>
      <c r="C146" s="315"/>
      <c r="D146" s="315"/>
      <c r="E146" s="315"/>
      <c r="F146" s="315"/>
      <c r="G146" s="315"/>
      <c r="H146" s="315"/>
      <c r="I146" s="315"/>
      <c r="J146" s="315"/>
      <c r="K146" s="316"/>
    </row>
    <row r="147" s="1" customFormat="1" ht="45" customHeight="1">
      <c r="B147" s="317"/>
      <c r="C147" s="318" t="s">
        <v>869</v>
      </c>
      <c r="D147" s="318"/>
      <c r="E147" s="318"/>
      <c r="F147" s="318"/>
      <c r="G147" s="318"/>
      <c r="H147" s="318"/>
      <c r="I147" s="318"/>
      <c r="J147" s="318"/>
      <c r="K147" s="319"/>
    </row>
    <row r="148" s="1" customFormat="1" ht="17.25" customHeight="1">
      <c r="B148" s="317"/>
      <c r="C148" s="320" t="s">
        <v>804</v>
      </c>
      <c r="D148" s="320"/>
      <c r="E148" s="320"/>
      <c r="F148" s="320" t="s">
        <v>805</v>
      </c>
      <c r="G148" s="321"/>
      <c r="H148" s="320" t="s">
        <v>58</v>
      </c>
      <c r="I148" s="320" t="s">
        <v>61</v>
      </c>
      <c r="J148" s="320" t="s">
        <v>806</v>
      </c>
      <c r="K148" s="319"/>
    </row>
    <row r="149" s="1" customFormat="1" ht="17.25" customHeight="1">
      <c r="B149" s="317"/>
      <c r="C149" s="322" t="s">
        <v>807</v>
      </c>
      <c r="D149" s="322"/>
      <c r="E149" s="322"/>
      <c r="F149" s="323" t="s">
        <v>808</v>
      </c>
      <c r="G149" s="324"/>
      <c r="H149" s="322"/>
      <c r="I149" s="322"/>
      <c r="J149" s="322" t="s">
        <v>809</v>
      </c>
      <c r="K149" s="319"/>
    </row>
    <row r="150" s="1" customFormat="1" ht="5.25" customHeight="1">
      <c r="B150" s="330"/>
      <c r="C150" s="325"/>
      <c r="D150" s="325"/>
      <c r="E150" s="325"/>
      <c r="F150" s="325"/>
      <c r="G150" s="326"/>
      <c r="H150" s="325"/>
      <c r="I150" s="325"/>
      <c r="J150" s="325"/>
      <c r="K150" s="353"/>
    </row>
    <row r="151" s="1" customFormat="1" ht="15" customHeight="1">
      <c r="B151" s="330"/>
      <c r="C151" s="357" t="s">
        <v>813</v>
      </c>
      <c r="D151" s="305"/>
      <c r="E151" s="305"/>
      <c r="F151" s="358" t="s">
        <v>810</v>
      </c>
      <c r="G151" s="305"/>
      <c r="H151" s="357" t="s">
        <v>850</v>
      </c>
      <c r="I151" s="357" t="s">
        <v>812</v>
      </c>
      <c r="J151" s="357">
        <v>120</v>
      </c>
      <c r="K151" s="353"/>
    </row>
    <row r="152" s="1" customFormat="1" ht="15" customHeight="1">
      <c r="B152" s="330"/>
      <c r="C152" s="357" t="s">
        <v>859</v>
      </c>
      <c r="D152" s="305"/>
      <c r="E152" s="305"/>
      <c r="F152" s="358" t="s">
        <v>810</v>
      </c>
      <c r="G152" s="305"/>
      <c r="H152" s="357" t="s">
        <v>870</v>
      </c>
      <c r="I152" s="357" t="s">
        <v>812</v>
      </c>
      <c r="J152" s="357" t="s">
        <v>861</v>
      </c>
      <c r="K152" s="353"/>
    </row>
    <row r="153" s="1" customFormat="1" ht="15" customHeight="1">
      <c r="B153" s="330"/>
      <c r="C153" s="357" t="s">
        <v>758</v>
      </c>
      <c r="D153" s="305"/>
      <c r="E153" s="305"/>
      <c r="F153" s="358" t="s">
        <v>810</v>
      </c>
      <c r="G153" s="305"/>
      <c r="H153" s="357" t="s">
        <v>871</v>
      </c>
      <c r="I153" s="357" t="s">
        <v>812</v>
      </c>
      <c r="J153" s="357" t="s">
        <v>861</v>
      </c>
      <c r="K153" s="353"/>
    </row>
    <row r="154" s="1" customFormat="1" ht="15" customHeight="1">
      <c r="B154" s="330"/>
      <c r="C154" s="357" t="s">
        <v>815</v>
      </c>
      <c r="D154" s="305"/>
      <c r="E154" s="305"/>
      <c r="F154" s="358" t="s">
        <v>816</v>
      </c>
      <c r="G154" s="305"/>
      <c r="H154" s="357" t="s">
        <v>850</v>
      </c>
      <c r="I154" s="357" t="s">
        <v>812</v>
      </c>
      <c r="J154" s="357">
        <v>50</v>
      </c>
      <c r="K154" s="353"/>
    </row>
    <row r="155" s="1" customFormat="1" ht="15" customHeight="1">
      <c r="B155" s="330"/>
      <c r="C155" s="357" t="s">
        <v>818</v>
      </c>
      <c r="D155" s="305"/>
      <c r="E155" s="305"/>
      <c r="F155" s="358" t="s">
        <v>810</v>
      </c>
      <c r="G155" s="305"/>
      <c r="H155" s="357" t="s">
        <v>850</v>
      </c>
      <c r="I155" s="357" t="s">
        <v>820</v>
      </c>
      <c r="J155" s="357"/>
      <c r="K155" s="353"/>
    </row>
    <row r="156" s="1" customFormat="1" ht="15" customHeight="1">
      <c r="B156" s="330"/>
      <c r="C156" s="357" t="s">
        <v>829</v>
      </c>
      <c r="D156" s="305"/>
      <c r="E156" s="305"/>
      <c r="F156" s="358" t="s">
        <v>816</v>
      </c>
      <c r="G156" s="305"/>
      <c r="H156" s="357" t="s">
        <v>850</v>
      </c>
      <c r="I156" s="357" t="s">
        <v>812</v>
      </c>
      <c r="J156" s="357">
        <v>50</v>
      </c>
      <c r="K156" s="353"/>
    </row>
    <row r="157" s="1" customFormat="1" ht="15" customHeight="1">
      <c r="B157" s="330"/>
      <c r="C157" s="357" t="s">
        <v>837</v>
      </c>
      <c r="D157" s="305"/>
      <c r="E157" s="305"/>
      <c r="F157" s="358" t="s">
        <v>816</v>
      </c>
      <c r="G157" s="305"/>
      <c r="H157" s="357" t="s">
        <v>850</v>
      </c>
      <c r="I157" s="357" t="s">
        <v>812</v>
      </c>
      <c r="J157" s="357">
        <v>50</v>
      </c>
      <c r="K157" s="353"/>
    </row>
    <row r="158" s="1" customFormat="1" ht="15" customHeight="1">
      <c r="B158" s="330"/>
      <c r="C158" s="357" t="s">
        <v>835</v>
      </c>
      <c r="D158" s="305"/>
      <c r="E158" s="305"/>
      <c r="F158" s="358" t="s">
        <v>816</v>
      </c>
      <c r="G158" s="305"/>
      <c r="H158" s="357" t="s">
        <v>850</v>
      </c>
      <c r="I158" s="357" t="s">
        <v>812</v>
      </c>
      <c r="J158" s="357">
        <v>50</v>
      </c>
      <c r="K158" s="353"/>
    </row>
    <row r="159" s="1" customFormat="1" ht="15" customHeight="1">
      <c r="B159" s="330"/>
      <c r="C159" s="357" t="s">
        <v>100</v>
      </c>
      <c r="D159" s="305"/>
      <c r="E159" s="305"/>
      <c r="F159" s="358" t="s">
        <v>810</v>
      </c>
      <c r="G159" s="305"/>
      <c r="H159" s="357" t="s">
        <v>872</v>
      </c>
      <c r="I159" s="357" t="s">
        <v>812</v>
      </c>
      <c r="J159" s="357" t="s">
        <v>873</v>
      </c>
      <c r="K159" s="353"/>
    </row>
    <row r="160" s="1" customFormat="1" ht="15" customHeight="1">
      <c r="B160" s="330"/>
      <c r="C160" s="357" t="s">
        <v>874</v>
      </c>
      <c r="D160" s="305"/>
      <c r="E160" s="305"/>
      <c r="F160" s="358" t="s">
        <v>810</v>
      </c>
      <c r="G160" s="305"/>
      <c r="H160" s="357" t="s">
        <v>875</v>
      </c>
      <c r="I160" s="357" t="s">
        <v>845</v>
      </c>
      <c r="J160" s="357"/>
      <c r="K160" s="353"/>
    </row>
    <row r="161" s="1" customFormat="1" ht="15" customHeight="1">
      <c r="B161" s="359"/>
      <c r="C161" s="339"/>
      <c r="D161" s="339"/>
      <c r="E161" s="339"/>
      <c r="F161" s="339"/>
      <c r="G161" s="339"/>
      <c r="H161" s="339"/>
      <c r="I161" s="339"/>
      <c r="J161" s="339"/>
      <c r="K161" s="360"/>
    </row>
    <row r="162" s="1" customFormat="1" ht="18.75" customHeight="1">
      <c r="B162" s="341"/>
      <c r="C162" s="351"/>
      <c r="D162" s="351"/>
      <c r="E162" s="351"/>
      <c r="F162" s="361"/>
      <c r="G162" s="351"/>
      <c r="H162" s="351"/>
      <c r="I162" s="351"/>
      <c r="J162" s="351"/>
      <c r="K162" s="341"/>
    </row>
    <row r="163" s="1" customFormat="1" ht="18.75" customHeight="1"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</row>
    <row r="164" s="1" customFormat="1" ht="7.5" customHeight="1">
      <c r="B164" s="292"/>
      <c r="C164" s="293"/>
      <c r="D164" s="293"/>
      <c r="E164" s="293"/>
      <c r="F164" s="293"/>
      <c r="G164" s="293"/>
      <c r="H164" s="293"/>
      <c r="I164" s="293"/>
      <c r="J164" s="293"/>
      <c r="K164" s="294"/>
    </row>
    <row r="165" s="1" customFormat="1" ht="45" customHeight="1">
      <c r="B165" s="295"/>
      <c r="C165" s="296" t="s">
        <v>876</v>
      </c>
      <c r="D165" s="296"/>
      <c r="E165" s="296"/>
      <c r="F165" s="296"/>
      <c r="G165" s="296"/>
      <c r="H165" s="296"/>
      <c r="I165" s="296"/>
      <c r="J165" s="296"/>
      <c r="K165" s="297"/>
    </row>
    <row r="166" s="1" customFormat="1" ht="17.25" customHeight="1">
      <c r="B166" s="295"/>
      <c r="C166" s="320" t="s">
        <v>804</v>
      </c>
      <c r="D166" s="320"/>
      <c r="E166" s="320"/>
      <c r="F166" s="320" t="s">
        <v>805</v>
      </c>
      <c r="G166" s="362"/>
      <c r="H166" s="363" t="s">
        <v>58</v>
      </c>
      <c r="I166" s="363" t="s">
        <v>61</v>
      </c>
      <c r="J166" s="320" t="s">
        <v>806</v>
      </c>
      <c r="K166" s="297"/>
    </row>
    <row r="167" s="1" customFormat="1" ht="17.25" customHeight="1">
      <c r="B167" s="298"/>
      <c r="C167" s="322" t="s">
        <v>807</v>
      </c>
      <c r="D167" s="322"/>
      <c r="E167" s="322"/>
      <c r="F167" s="323" t="s">
        <v>808</v>
      </c>
      <c r="G167" s="364"/>
      <c r="H167" s="365"/>
      <c r="I167" s="365"/>
      <c r="J167" s="322" t="s">
        <v>809</v>
      </c>
      <c r="K167" s="300"/>
    </row>
    <row r="168" s="1" customFormat="1" ht="5.25" customHeight="1">
      <c r="B168" s="330"/>
      <c r="C168" s="325"/>
      <c r="D168" s="325"/>
      <c r="E168" s="325"/>
      <c r="F168" s="325"/>
      <c r="G168" s="326"/>
      <c r="H168" s="325"/>
      <c r="I168" s="325"/>
      <c r="J168" s="325"/>
      <c r="K168" s="353"/>
    </row>
    <row r="169" s="1" customFormat="1" ht="15" customHeight="1">
      <c r="B169" s="330"/>
      <c r="C169" s="305" t="s">
        <v>813</v>
      </c>
      <c r="D169" s="305"/>
      <c r="E169" s="305"/>
      <c r="F169" s="328" t="s">
        <v>810</v>
      </c>
      <c r="G169" s="305"/>
      <c r="H169" s="305" t="s">
        <v>850</v>
      </c>
      <c r="I169" s="305" t="s">
        <v>812</v>
      </c>
      <c r="J169" s="305">
        <v>120</v>
      </c>
      <c r="K169" s="353"/>
    </row>
    <row r="170" s="1" customFormat="1" ht="15" customHeight="1">
      <c r="B170" s="330"/>
      <c r="C170" s="305" t="s">
        <v>859</v>
      </c>
      <c r="D170" s="305"/>
      <c r="E170" s="305"/>
      <c r="F170" s="328" t="s">
        <v>810</v>
      </c>
      <c r="G170" s="305"/>
      <c r="H170" s="305" t="s">
        <v>860</v>
      </c>
      <c r="I170" s="305" t="s">
        <v>812</v>
      </c>
      <c r="J170" s="305" t="s">
        <v>861</v>
      </c>
      <c r="K170" s="353"/>
    </row>
    <row r="171" s="1" customFormat="1" ht="15" customHeight="1">
      <c r="B171" s="330"/>
      <c r="C171" s="305" t="s">
        <v>758</v>
      </c>
      <c r="D171" s="305"/>
      <c r="E171" s="305"/>
      <c r="F171" s="328" t="s">
        <v>810</v>
      </c>
      <c r="G171" s="305"/>
      <c r="H171" s="305" t="s">
        <v>877</v>
      </c>
      <c r="I171" s="305" t="s">
        <v>812</v>
      </c>
      <c r="J171" s="305" t="s">
        <v>861</v>
      </c>
      <c r="K171" s="353"/>
    </row>
    <row r="172" s="1" customFormat="1" ht="15" customHeight="1">
      <c r="B172" s="330"/>
      <c r="C172" s="305" t="s">
        <v>815</v>
      </c>
      <c r="D172" s="305"/>
      <c r="E172" s="305"/>
      <c r="F172" s="328" t="s">
        <v>816</v>
      </c>
      <c r="G172" s="305"/>
      <c r="H172" s="305" t="s">
        <v>877</v>
      </c>
      <c r="I172" s="305" t="s">
        <v>812</v>
      </c>
      <c r="J172" s="305">
        <v>50</v>
      </c>
      <c r="K172" s="353"/>
    </row>
    <row r="173" s="1" customFormat="1" ht="15" customHeight="1">
      <c r="B173" s="330"/>
      <c r="C173" s="305" t="s">
        <v>818</v>
      </c>
      <c r="D173" s="305"/>
      <c r="E173" s="305"/>
      <c r="F173" s="328" t="s">
        <v>810</v>
      </c>
      <c r="G173" s="305"/>
      <c r="H173" s="305" t="s">
        <v>877</v>
      </c>
      <c r="I173" s="305" t="s">
        <v>820</v>
      </c>
      <c r="J173" s="305"/>
      <c r="K173" s="353"/>
    </row>
    <row r="174" s="1" customFormat="1" ht="15" customHeight="1">
      <c r="B174" s="330"/>
      <c r="C174" s="305" t="s">
        <v>829</v>
      </c>
      <c r="D174" s="305"/>
      <c r="E174" s="305"/>
      <c r="F174" s="328" t="s">
        <v>816</v>
      </c>
      <c r="G174" s="305"/>
      <c r="H174" s="305" t="s">
        <v>877</v>
      </c>
      <c r="I174" s="305" t="s">
        <v>812</v>
      </c>
      <c r="J174" s="305">
        <v>50</v>
      </c>
      <c r="K174" s="353"/>
    </row>
    <row r="175" s="1" customFormat="1" ht="15" customHeight="1">
      <c r="B175" s="330"/>
      <c r="C175" s="305" t="s">
        <v>837</v>
      </c>
      <c r="D175" s="305"/>
      <c r="E175" s="305"/>
      <c r="F175" s="328" t="s">
        <v>816</v>
      </c>
      <c r="G175" s="305"/>
      <c r="H175" s="305" t="s">
        <v>877</v>
      </c>
      <c r="I175" s="305" t="s">
        <v>812</v>
      </c>
      <c r="J175" s="305">
        <v>50</v>
      </c>
      <c r="K175" s="353"/>
    </row>
    <row r="176" s="1" customFormat="1" ht="15" customHeight="1">
      <c r="B176" s="330"/>
      <c r="C176" s="305" t="s">
        <v>835</v>
      </c>
      <c r="D176" s="305"/>
      <c r="E176" s="305"/>
      <c r="F176" s="328" t="s">
        <v>816</v>
      </c>
      <c r="G176" s="305"/>
      <c r="H176" s="305" t="s">
        <v>877</v>
      </c>
      <c r="I176" s="305" t="s">
        <v>812</v>
      </c>
      <c r="J176" s="305">
        <v>50</v>
      </c>
      <c r="K176" s="353"/>
    </row>
    <row r="177" s="1" customFormat="1" ht="15" customHeight="1">
      <c r="B177" s="330"/>
      <c r="C177" s="305" t="s">
        <v>107</v>
      </c>
      <c r="D177" s="305"/>
      <c r="E177" s="305"/>
      <c r="F177" s="328" t="s">
        <v>810</v>
      </c>
      <c r="G177" s="305"/>
      <c r="H177" s="305" t="s">
        <v>878</v>
      </c>
      <c r="I177" s="305" t="s">
        <v>879</v>
      </c>
      <c r="J177" s="305"/>
      <c r="K177" s="353"/>
    </row>
    <row r="178" s="1" customFormat="1" ht="15" customHeight="1">
      <c r="B178" s="330"/>
      <c r="C178" s="305" t="s">
        <v>61</v>
      </c>
      <c r="D178" s="305"/>
      <c r="E178" s="305"/>
      <c r="F178" s="328" t="s">
        <v>810</v>
      </c>
      <c r="G178" s="305"/>
      <c r="H178" s="305" t="s">
        <v>880</v>
      </c>
      <c r="I178" s="305" t="s">
        <v>881</v>
      </c>
      <c r="J178" s="305">
        <v>1</v>
      </c>
      <c r="K178" s="353"/>
    </row>
    <row r="179" s="1" customFormat="1" ht="15" customHeight="1">
      <c r="B179" s="330"/>
      <c r="C179" s="305" t="s">
        <v>57</v>
      </c>
      <c r="D179" s="305"/>
      <c r="E179" s="305"/>
      <c r="F179" s="328" t="s">
        <v>810</v>
      </c>
      <c r="G179" s="305"/>
      <c r="H179" s="305" t="s">
        <v>882</v>
      </c>
      <c r="I179" s="305" t="s">
        <v>812</v>
      </c>
      <c r="J179" s="305">
        <v>20</v>
      </c>
      <c r="K179" s="353"/>
    </row>
    <row r="180" s="1" customFormat="1" ht="15" customHeight="1">
      <c r="B180" s="330"/>
      <c r="C180" s="305" t="s">
        <v>58</v>
      </c>
      <c r="D180" s="305"/>
      <c r="E180" s="305"/>
      <c r="F180" s="328" t="s">
        <v>810</v>
      </c>
      <c r="G180" s="305"/>
      <c r="H180" s="305" t="s">
        <v>883</v>
      </c>
      <c r="I180" s="305" t="s">
        <v>812</v>
      </c>
      <c r="J180" s="305">
        <v>255</v>
      </c>
      <c r="K180" s="353"/>
    </row>
    <row r="181" s="1" customFormat="1" ht="15" customHeight="1">
      <c r="B181" s="330"/>
      <c r="C181" s="305" t="s">
        <v>108</v>
      </c>
      <c r="D181" s="305"/>
      <c r="E181" s="305"/>
      <c r="F181" s="328" t="s">
        <v>810</v>
      </c>
      <c r="G181" s="305"/>
      <c r="H181" s="305" t="s">
        <v>774</v>
      </c>
      <c r="I181" s="305" t="s">
        <v>812</v>
      </c>
      <c r="J181" s="305">
        <v>10</v>
      </c>
      <c r="K181" s="353"/>
    </row>
    <row r="182" s="1" customFormat="1" ht="15" customHeight="1">
      <c r="B182" s="330"/>
      <c r="C182" s="305" t="s">
        <v>109</v>
      </c>
      <c r="D182" s="305"/>
      <c r="E182" s="305"/>
      <c r="F182" s="328" t="s">
        <v>810</v>
      </c>
      <c r="G182" s="305"/>
      <c r="H182" s="305" t="s">
        <v>884</v>
      </c>
      <c r="I182" s="305" t="s">
        <v>845</v>
      </c>
      <c r="J182" s="305"/>
      <c r="K182" s="353"/>
    </row>
    <row r="183" s="1" customFormat="1" ht="15" customHeight="1">
      <c r="B183" s="330"/>
      <c r="C183" s="305" t="s">
        <v>885</v>
      </c>
      <c r="D183" s="305"/>
      <c r="E183" s="305"/>
      <c r="F183" s="328" t="s">
        <v>810</v>
      </c>
      <c r="G183" s="305"/>
      <c r="H183" s="305" t="s">
        <v>886</v>
      </c>
      <c r="I183" s="305" t="s">
        <v>845</v>
      </c>
      <c r="J183" s="305"/>
      <c r="K183" s="353"/>
    </row>
    <row r="184" s="1" customFormat="1" ht="15" customHeight="1">
      <c r="B184" s="330"/>
      <c r="C184" s="305" t="s">
        <v>874</v>
      </c>
      <c r="D184" s="305"/>
      <c r="E184" s="305"/>
      <c r="F184" s="328" t="s">
        <v>810</v>
      </c>
      <c r="G184" s="305"/>
      <c r="H184" s="305" t="s">
        <v>887</v>
      </c>
      <c r="I184" s="305" t="s">
        <v>845</v>
      </c>
      <c r="J184" s="305"/>
      <c r="K184" s="353"/>
    </row>
    <row r="185" s="1" customFormat="1" ht="15" customHeight="1">
      <c r="B185" s="330"/>
      <c r="C185" s="305" t="s">
        <v>111</v>
      </c>
      <c r="D185" s="305"/>
      <c r="E185" s="305"/>
      <c r="F185" s="328" t="s">
        <v>816</v>
      </c>
      <c r="G185" s="305"/>
      <c r="H185" s="305" t="s">
        <v>888</v>
      </c>
      <c r="I185" s="305" t="s">
        <v>812</v>
      </c>
      <c r="J185" s="305">
        <v>50</v>
      </c>
      <c r="K185" s="353"/>
    </row>
    <row r="186" s="1" customFormat="1" ht="15" customHeight="1">
      <c r="B186" s="330"/>
      <c r="C186" s="305" t="s">
        <v>889</v>
      </c>
      <c r="D186" s="305"/>
      <c r="E186" s="305"/>
      <c r="F186" s="328" t="s">
        <v>816</v>
      </c>
      <c r="G186" s="305"/>
      <c r="H186" s="305" t="s">
        <v>890</v>
      </c>
      <c r="I186" s="305" t="s">
        <v>891</v>
      </c>
      <c r="J186" s="305"/>
      <c r="K186" s="353"/>
    </row>
    <row r="187" s="1" customFormat="1" ht="15" customHeight="1">
      <c r="B187" s="330"/>
      <c r="C187" s="305" t="s">
        <v>892</v>
      </c>
      <c r="D187" s="305"/>
      <c r="E187" s="305"/>
      <c r="F187" s="328" t="s">
        <v>816</v>
      </c>
      <c r="G187" s="305"/>
      <c r="H187" s="305" t="s">
        <v>893</v>
      </c>
      <c r="I187" s="305" t="s">
        <v>891</v>
      </c>
      <c r="J187" s="305"/>
      <c r="K187" s="353"/>
    </row>
    <row r="188" s="1" customFormat="1" ht="15" customHeight="1">
      <c r="B188" s="330"/>
      <c r="C188" s="305" t="s">
        <v>894</v>
      </c>
      <c r="D188" s="305"/>
      <c r="E188" s="305"/>
      <c r="F188" s="328" t="s">
        <v>816</v>
      </c>
      <c r="G188" s="305"/>
      <c r="H188" s="305" t="s">
        <v>895</v>
      </c>
      <c r="I188" s="305" t="s">
        <v>891</v>
      </c>
      <c r="J188" s="305"/>
      <c r="K188" s="353"/>
    </row>
    <row r="189" s="1" customFormat="1" ht="15" customHeight="1">
      <c r="B189" s="330"/>
      <c r="C189" s="366" t="s">
        <v>896</v>
      </c>
      <c r="D189" s="305"/>
      <c r="E189" s="305"/>
      <c r="F189" s="328" t="s">
        <v>816</v>
      </c>
      <c r="G189" s="305"/>
      <c r="H189" s="305" t="s">
        <v>897</v>
      </c>
      <c r="I189" s="305" t="s">
        <v>898</v>
      </c>
      <c r="J189" s="367" t="s">
        <v>899</v>
      </c>
      <c r="K189" s="353"/>
    </row>
    <row r="190" s="18" customFormat="1" ht="15" customHeight="1">
      <c r="B190" s="368"/>
      <c r="C190" s="369" t="s">
        <v>900</v>
      </c>
      <c r="D190" s="370"/>
      <c r="E190" s="370"/>
      <c r="F190" s="371" t="s">
        <v>816</v>
      </c>
      <c r="G190" s="370"/>
      <c r="H190" s="370" t="s">
        <v>901</v>
      </c>
      <c r="I190" s="370" t="s">
        <v>898</v>
      </c>
      <c r="J190" s="372" t="s">
        <v>899</v>
      </c>
      <c r="K190" s="373"/>
    </row>
    <row r="191" s="1" customFormat="1" ht="15" customHeight="1">
      <c r="B191" s="330"/>
      <c r="C191" s="366" t="s">
        <v>46</v>
      </c>
      <c r="D191" s="305"/>
      <c r="E191" s="305"/>
      <c r="F191" s="328" t="s">
        <v>810</v>
      </c>
      <c r="G191" s="305"/>
      <c r="H191" s="302" t="s">
        <v>902</v>
      </c>
      <c r="I191" s="305" t="s">
        <v>903</v>
      </c>
      <c r="J191" s="305"/>
      <c r="K191" s="353"/>
    </row>
    <row r="192" s="1" customFormat="1" ht="15" customHeight="1">
      <c r="B192" s="330"/>
      <c r="C192" s="366" t="s">
        <v>904</v>
      </c>
      <c r="D192" s="305"/>
      <c r="E192" s="305"/>
      <c r="F192" s="328" t="s">
        <v>810</v>
      </c>
      <c r="G192" s="305"/>
      <c r="H192" s="305" t="s">
        <v>905</v>
      </c>
      <c r="I192" s="305" t="s">
        <v>845</v>
      </c>
      <c r="J192" s="305"/>
      <c r="K192" s="353"/>
    </row>
    <row r="193" s="1" customFormat="1" ht="15" customHeight="1">
      <c r="B193" s="330"/>
      <c r="C193" s="366" t="s">
        <v>906</v>
      </c>
      <c r="D193" s="305"/>
      <c r="E193" s="305"/>
      <c r="F193" s="328" t="s">
        <v>810</v>
      </c>
      <c r="G193" s="305"/>
      <c r="H193" s="305" t="s">
        <v>907</v>
      </c>
      <c r="I193" s="305" t="s">
        <v>845</v>
      </c>
      <c r="J193" s="305"/>
      <c r="K193" s="353"/>
    </row>
    <row r="194" s="1" customFormat="1" ht="15" customHeight="1">
      <c r="B194" s="330"/>
      <c r="C194" s="366" t="s">
        <v>908</v>
      </c>
      <c r="D194" s="305"/>
      <c r="E194" s="305"/>
      <c r="F194" s="328" t="s">
        <v>816</v>
      </c>
      <c r="G194" s="305"/>
      <c r="H194" s="305" t="s">
        <v>909</v>
      </c>
      <c r="I194" s="305" t="s">
        <v>845</v>
      </c>
      <c r="J194" s="305"/>
      <c r="K194" s="353"/>
    </row>
    <row r="195" s="1" customFormat="1" ht="15" customHeight="1">
      <c r="B195" s="359"/>
      <c r="C195" s="374"/>
      <c r="D195" s="339"/>
      <c r="E195" s="339"/>
      <c r="F195" s="339"/>
      <c r="G195" s="339"/>
      <c r="H195" s="339"/>
      <c r="I195" s="339"/>
      <c r="J195" s="339"/>
      <c r="K195" s="360"/>
    </row>
    <row r="196" s="1" customFormat="1" ht="18.75" customHeight="1">
      <c r="B196" s="341"/>
      <c r="C196" s="351"/>
      <c r="D196" s="351"/>
      <c r="E196" s="351"/>
      <c r="F196" s="361"/>
      <c r="G196" s="351"/>
      <c r="H196" s="351"/>
      <c r="I196" s="351"/>
      <c r="J196" s="351"/>
      <c r="K196" s="341"/>
    </row>
    <row r="197" s="1" customFormat="1" ht="18.75" customHeight="1">
      <c r="B197" s="341"/>
      <c r="C197" s="351"/>
      <c r="D197" s="351"/>
      <c r="E197" s="351"/>
      <c r="F197" s="361"/>
      <c r="G197" s="351"/>
      <c r="H197" s="351"/>
      <c r="I197" s="351"/>
      <c r="J197" s="351"/>
      <c r="K197" s="341"/>
    </row>
    <row r="198" s="1" customFormat="1" ht="18.75" customHeight="1">
      <c r="B198" s="313"/>
      <c r="C198" s="313"/>
      <c r="D198" s="313"/>
      <c r="E198" s="313"/>
      <c r="F198" s="313"/>
      <c r="G198" s="313"/>
      <c r="H198" s="313"/>
      <c r="I198" s="313"/>
      <c r="J198" s="313"/>
      <c r="K198" s="313"/>
    </row>
    <row r="199" s="1" customFormat="1" ht="13.5">
      <c r="B199" s="292"/>
      <c r="C199" s="293"/>
      <c r="D199" s="293"/>
      <c r="E199" s="293"/>
      <c r="F199" s="293"/>
      <c r="G199" s="293"/>
      <c r="H199" s="293"/>
      <c r="I199" s="293"/>
      <c r="J199" s="293"/>
      <c r="K199" s="294"/>
    </row>
    <row r="200" s="1" customFormat="1" ht="21">
      <c r="B200" s="295"/>
      <c r="C200" s="296" t="s">
        <v>910</v>
      </c>
      <c r="D200" s="296"/>
      <c r="E200" s="296"/>
      <c r="F200" s="296"/>
      <c r="G200" s="296"/>
      <c r="H200" s="296"/>
      <c r="I200" s="296"/>
      <c r="J200" s="296"/>
      <c r="K200" s="297"/>
    </row>
    <row r="201" s="1" customFormat="1" ht="25.5" customHeight="1">
      <c r="B201" s="295"/>
      <c r="C201" s="375" t="s">
        <v>911</v>
      </c>
      <c r="D201" s="375"/>
      <c r="E201" s="375"/>
      <c r="F201" s="375" t="s">
        <v>912</v>
      </c>
      <c r="G201" s="376"/>
      <c r="H201" s="375" t="s">
        <v>913</v>
      </c>
      <c r="I201" s="375"/>
      <c r="J201" s="375"/>
      <c r="K201" s="297"/>
    </row>
    <row r="202" s="1" customFormat="1" ht="5.25" customHeight="1">
      <c r="B202" s="330"/>
      <c r="C202" s="325"/>
      <c r="D202" s="325"/>
      <c r="E202" s="325"/>
      <c r="F202" s="325"/>
      <c r="G202" s="351"/>
      <c r="H202" s="325"/>
      <c r="I202" s="325"/>
      <c r="J202" s="325"/>
      <c r="K202" s="353"/>
    </row>
    <row r="203" s="1" customFormat="1" ht="15" customHeight="1">
      <c r="B203" s="330"/>
      <c r="C203" s="305" t="s">
        <v>903</v>
      </c>
      <c r="D203" s="305"/>
      <c r="E203" s="305"/>
      <c r="F203" s="328" t="s">
        <v>47</v>
      </c>
      <c r="G203" s="305"/>
      <c r="H203" s="305" t="s">
        <v>914</v>
      </c>
      <c r="I203" s="305"/>
      <c r="J203" s="305"/>
      <c r="K203" s="353"/>
    </row>
    <row r="204" s="1" customFormat="1" ht="15" customHeight="1">
      <c r="B204" s="330"/>
      <c r="C204" s="305"/>
      <c r="D204" s="305"/>
      <c r="E204" s="305"/>
      <c r="F204" s="328" t="s">
        <v>48</v>
      </c>
      <c r="G204" s="305"/>
      <c r="H204" s="305" t="s">
        <v>915</v>
      </c>
      <c r="I204" s="305"/>
      <c r="J204" s="305"/>
      <c r="K204" s="353"/>
    </row>
    <row r="205" s="1" customFormat="1" ht="15" customHeight="1">
      <c r="B205" s="330"/>
      <c r="C205" s="305"/>
      <c r="D205" s="305"/>
      <c r="E205" s="305"/>
      <c r="F205" s="328" t="s">
        <v>51</v>
      </c>
      <c r="G205" s="305"/>
      <c r="H205" s="305" t="s">
        <v>916</v>
      </c>
      <c r="I205" s="305"/>
      <c r="J205" s="305"/>
      <c r="K205" s="353"/>
    </row>
    <row r="206" s="1" customFormat="1" ht="15" customHeight="1">
      <c r="B206" s="330"/>
      <c r="C206" s="305"/>
      <c r="D206" s="305"/>
      <c r="E206" s="305"/>
      <c r="F206" s="328" t="s">
        <v>49</v>
      </c>
      <c r="G206" s="305"/>
      <c r="H206" s="305" t="s">
        <v>917</v>
      </c>
      <c r="I206" s="305"/>
      <c r="J206" s="305"/>
      <c r="K206" s="353"/>
    </row>
    <row r="207" s="1" customFormat="1" ht="15" customHeight="1">
      <c r="B207" s="330"/>
      <c r="C207" s="305"/>
      <c r="D207" s="305"/>
      <c r="E207" s="305"/>
      <c r="F207" s="328" t="s">
        <v>50</v>
      </c>
      <c r="G207" s="305"/>
      <c r="H207" s="305" t="s">
        <v>918</v>
      </c>
      <c r="I207" s="305"/>
      <c r="J207" s="305"/>
      <c r="K207" s="353"/>
    </row>
    <row r="208" s="1" customFormat="1" ht="15" customHeight="1">
      <c r="B208" s="330"/>
      <c r="C208" s="305"/>
      <c r="D208" s="305"/>
      <c r="E208" s="305"/>
      <c r="F208" s="328"/>
      <c r="G208" s="305"/>
      <c r="H208" s="305"/>
      <c r="I208" s="305"/>
      <c r="J208" s="305"/>
      <c r="K208" s="353"/>
    </row>
    <row r="209" s="1" customFormat="1" ht="15" customHeight="1">
      <c r="B209" s="330"/>
      <c r="C209" s="305" t="s">
        <v>857</v>
      </c>
      <c r="D209" s="305"/>
      <c r="E209" s="305"/>
      <c r="F209" s="328" t="s">
        <v>83</v>
      </c>
      <c r="G209" s="305"/>
      <c r="H209" s="305" t="s">
        <v>919</v>
      </c>
      <c r="I209" s="305"/>
      <c r="J209" s="305"/>
      <c r="K209" s="353"/>
    </row>
    <row r="210" s="1" customFormat="1" ht="15" customHeight="1">
      <c r="B210" s="330"/>
      <c r="C210" s="305"/>
      <c r="D210" s="305"/>
      <c r="E210" s="305"/>
      <c r="F210" s="328" t="s">
        <v>755</v>
      </c>
      <c r="G210" s="305"/>
      <c r="H210" s="305" t="s">
        <v>756</v>
      </c>
      <c r="I210" s="305"/>
      <c r="J210" s="305"/>
      <c r="K210" s="353"/>
    </row>
    <row r="211" s="1" customFormat="1" ht="15" customHeight="1">
      <c r="B211" s="330"/>
      <c r="C211" s="305"/>
      <c r="D211" s="305"/>
      <c r="E211" s="305"/>
      <c r="F211" s="328" t="s">
        <v>753</v>
      </c>
      <c r="G211" s="305"/>
      <c r="H211" s="305" t="s">
        <v>920</v>
      </c>
      <c r="I211" s="305"/>
      <c r="J211" s="305"/>
      <c r="K211" s="353"/>
    </row>
    <row r="212" s="1" customFormat="1" ht="15" customHeight="1">
      <c r="B212" s="377"/>
      <c r="C212" s="305"/>
      <c r="D212" s="305"/>
      <c r="E212" s="305"/>
      <c r="F212" s="328" t="s">
        <v>93</v>
      </c>
      <c r="G212" s="366"/>
      <c r="H212" s="357" t="s">
        <v>94</v>
      </c>
      <c r="I212" s="357"/>
      <c r="J212" s="357"/>
      <c r="K212" s="378"/>
    </row>
    <row r="213" s="1" customFormat="1" ht="15" customHeight="1">
      <c r="B213" s="377"/>
      <c r="C213" s="305"/>
      <c r="D213" s="305"/>
      <c r="E213" s="305"/>
      <c r="F213" s="328" t="s">
        <v>635</v>
      </c>
      <c r="G213" s="366"/>
      <c r="H213" s="357" t="s">
        <v>702</v>
      </c>
      <c r="I213" s="357"/>
      <c r="J213" s="357"/>
      <c r="K213" s="378"/>
    </row>
    <row r="214" s="1" customFormat="1" ht="15" customHeight="1">
      <c r="B214" s="377"/>
      <c r="C214" s="305"/>
      <c r="D214" s="305"/>
      <c r="E214" s="305"/>
      <c r="F214" s="328"/>
      <c r="G214" s="366"/>
      <c r="H214" s="357"/>
      <c r="I214" s="357"/>
      <c r="J214" s="357"/>
      <c r="K214" s="378"/>
    </row>
    <row r="215" s="1" customFormat="1" ht="15" customHeight="1">
      <c r="B215" s="377"/>
      <c r="C215" s="305" t="s">
        <v>881</v>
      </c>
      <c r="D215" s="305"/>
      <c r="E215" s="305"/>
      <c r="F215" s="328">
        <v>1</v>
      </c>
      <c r="G215" s="366"/>
      <c r="H215" s="357" t="s">
        <v>921</v>
      </c>
      <c r="I215" s="357"/>
      <c r="J215" s="357"/>
      <c r="K215" s="378"/>
    </row>
    <row r="216" s="1" customFormat="1" ht="15" customHeight="1">
      <c r="B216" s="377"/>
      <c r="C216" s="305"/>
      <c r="D216" s="305"/>
      <c r="E216" s="305"/>
      <c r="F216" s="328">
        <v>2</v>
      </c>
      <c r="G216" s="366"/>
      <c r="H216" s="357" t="s">
        <v>922</v>
      </c>
      <c r="I216" s="357"/>
      <c r="J216" s="357"/>
      <c r="K216" s="378"/>
    </row>
    <row r="217" s="1" customFormat="1" ht="15" customHeight="1">
      <c r="B217" s="377"/>
      <c r="C217" s="305"/>
      <c r="D217" s="305"/>
      <c r="E217" s="305"/>
      <c r="F217" s="328">
        <v>3</v>
      </c>
      <c r="G217" s="366"/>
      <c r="H217" s="357" t="s">
        <v>923</v>
      </c>
      <c r="I217" s="357"/>
      <c r="J217" s="357"/>
      <c r="K217" s="378"/>
    </row>
    <row r="218" s="1" customFormat="1" ht="15" customHeight="1">
      <c r="B218" s="377"/>
      <c r="C218" s="305"/>
      <c r="D218" s="305"/>
      <c r="E218" s="305"/>
      <c r="F218" s="328">
        <v>4</v>
      </c>
      <c r="G218" s="366"/>
      <c r="H218" s="357" t="s">
        <v>924</v>
      </c>
      <c r="I218" s="357"/>
      <c r="J218" s="357"/>
      <c r="K218" s="378"/>
    </row>
    <row r="219" s="1" customFormat="1" ht="12.75" customHeight="1">
      <c r="B219" s="379"/>
      <c r="C219" s="380"/>
      <c r="D219" s="380"/>
      <c r="E219" s="380"/>
      <c r="F219" s="380"/>
      <c r="G219" s="380"/>
      <c r="H219" s="380"/>
      <c r="I219" s="380"/>
      <c r="J219" s="380"/>
      <c r="K219" s="38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Ing. Eva Morkesová</dc:creator>
  <cp:lastModifiedBy>Ing. Eva Morkesová</cp:lastModifiedBy>
  <dcterms:created xsi:type="dcterms:W3CDTF">2025-02-05T11:45:10Z</dcterms:created>
  <dcterms:modified xsi:type="dcterms:W3CDTF">2025-02-05T11:45:13Z</dcterms:modified>
</cp:coreProperties>
</file>